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saveExternalLinkValues="0" defaultThemeVersion="124226"/>
  <bookViews>
    <workbookView xWindow="-120" yWindow="-120" windowWidth="20730" windowHeight="11160" tabRatio="910"/>
  </bookViews>
  <sheets>
    <sheet name="ANEXO II - PLAN. ORÇAMENTO" sheetId="68" r:id="rId1"/>
    <sheet name="ANEXO III - PLAN. CRONOGRAMA" sheetId="69" r:id="rId2"/>
    <sheet name="ANEXO IV - PLAN. BDI" sheetId="70" r:id="rId3"/>
    <sheet name="RESUMO OF" sheetId="44" r:id="rId4"/>
    <sheet name="Crono OF" sheetId="45" r:id="rId5"/>
    <sheet name="PLANILHA SEM DESO" sheetId="43" r:id="rId6"/>
    <sheet name="Compos." sheetId="54" r:id="rId7"/>
    <sheet name="BDI" sheetId="19" r:id="rId8"/>
    <sheet name="Mem. Calc." sheetId="15" r:id="rId9"/>
    <sheet name="MOBIL." sheetId="57" r:id="rId10"/>
    <sheet name="Pavim. TSD" sheetId="8" r:id="rId11"/>
    <sheet name="BASE" sheetId="67" r:id="rId12"/>
    <sheet name="AGREGADOS" sheetId="52" r:id="rId13"/>
    <sheet name="MAT BETUMINOSO- TSD" sheetId="58" r:id="rId14"/>
    <sheet name="MF e Sarj." sheetId="50" r:id="rId15"/>
    <sheet name="Pavim. TSS" sheetId="62" r:id="rId16"/>
    <sheet name="AGREGADOS - TSS" sheetId="63" r:id="rId17"/>
    <sheet name="MAT BETUMINOSO- TSS" sheetId="65" r:id="rId18"/>
  </sheets>
  <definedNames>
    <definedName name="_xlnm.Print_Area" localSheetId="12">AGREGADOS!$A$1:$L$22</definedName>
    <definedName name="_xlnm.Print_Area" localSheetId="16">'AGREGADOS - TSS'!$A$1:$L$21</definedName>
    <definedName name="_xlnm.Print_Area" localSheetId="11">BASE!$A$1:$L$19</definedName>
    <definedName name="_xlnm.Print_Area" localSheetId="7">BDI!$A$1:$G$70</definedName>
    <definedName name="_xlnm.Print_Area" localSheetId="6">Compos.!$A$1:$G$67</definedName>
    <definedName name="_xlnm.Print_Area" localSheetId="4">'Crono OF'!$A$1:$F$26</definedName>
    <definedName name="_xlnm.Print_Area" localSheetId="13">'MAT BETUMINOSO- TSD'!$A$1:$L$17</definedName>
    <definedName name="_xlnm.Print_Area" localSheetId="17">'MAT BETUMINOSO- TSS'!$A$1:$L$17</definedName>
    <definedName name="_xlnm.Print_Area" localSheetId="8">'Mem. Calc.'!$A$1:$E$38</definedName>
    <definedName name="_xlnm.Print_Area" localSheetId="14">'MF e Sarj.'!$A$1:$G$29</definedName>
    <definedName name="_xlnm.Print_Area" localSheetId="9">MOBIL.!$A$1:$M$45</definedName>
    <definedName name="_xlnm.Print_Area" localSheetId="10">'Pavim. TSD'!$A$1:$E$17</definedName>
    <definedName name="_xlnm.Print_Area" localSheetId="15">'Pavim. TSS'!$A$1:$F$17</definedName>
    <definedName name="_xlnm.Print_Area" localSheetId="5">'PLANILHA SEM DESO'!$A$1:$K$40</definedName>
    <definedName name="_xlnm.Print_Area" localSheetId="3">'RESUMO OF'!$A$1:$F$20</definedName>
    <definedName name="_xlnm.Print_Titles" localSheetId="6">Compos.!$1:$8</definedName>
    <definedName name="_xlnm.Print_Titles" localSheetId="4">'Crono OF'!$A:$C,'Crono OF'!$1:$15</definedName>
    <definedName name="_xlnm.Print_Titles" localSheetId="8">'Mem. Calc.'!$1:$8</definedName>
    <definedName name="_xlnm.Print_Titles" localSheetId="14">'MF e Sarj.'!$1:$6</definedName>
    <definedName name="_xlnm.Print_Titles" localSheetId="5">'PLANILHA SEM DESO'!$1:$8</definedName>
  </definedNames>
  <calcPr calcId="144525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31" i="68" l="1"/>
  <c r="I32" i="68"/>
  <c r="I33" i="68"/>
  <c r="I30" i="68"/>
  <c r="I23" i="68"/>
  <c r="I24" i="68"/>
  <c r="I25" i="68"/>
  <c r="I26" i="68"/>
  <c r="I27" i="68"/>
  <c r="I22" i="68"/>
  <c r="I19" i="68"/>
  <c r="I16" i="68"/>
  <c r="H16" i="68"/>
  <c r="H19" i="68"/>
  <c r="H22" i="68"/>
  <c r="H23" i="68"/>
  <c r="H24" i="68"/>
  <c r="H25" i="68"/>
  <c r="H26" i="68"/>
  <c r="H27" i="68"/>
  <c r="H30" i="68"/>
  <c r="H31" i="68"/>
  <c r="H32" i="68"/>
  <c r="H33" i="68"/>
  <c r="I12" i="68"/>
  <c r="I13" i="68"/>
  <c r="I11" i="68"/>
  <c r="H12" i="68"/>
  <c r="H13" i="68"/>
  <c r="H11" i="68"/>
  <c r="G17" i="69"/>
  <c r="E17" i="69"/>
  <c r="E13" i="69"/>
  <c r="I19" i="69" l="1"/>
  <c r="G13" i="69"/>
  <c r="C14" i="69"/>
  <c r="E14" i="69"/>
  <c r="C13" i="69"/>
  <c r="E16" i="69"/>
  <c r="C15" i="69"/>
  <c r="G16" i="69"/>
  <c r="E15" i="69"/>
  <c r="G15" i="69"/>
  <c r="G14" i="69"/>
  <c r="C16" i="69"/>
  <c r="J13" i="69" l="1"/>
  <c r="J17" i="69"/>
  <c r="G19" i="69"/>
  <c r="H19" i="69" s="1"/>
  <c r="J15" i="69"/>
  <c r="J14" i="69"/>
  <c r="C19" i="69"/>
  <c r="D19" i="69" s="1"/>
  <c r="J16" i="69"/>
  <c r="E19" i="69"/>
  <c r="F19" i="69" s="1"/>
  <c r="J19" i="69" l="1"/>
  <c r="C20" i="69"/>
  <c r="D20" i="69" s="1"/>
  <c r="E20" i="69" l="1"/>
  <c r="G20" i="69" s="1"/>
  <c r="F20" i="69" l="1"/>
  <c r="H20" i="69"/>
  <c r="I17" i="68" l="1"/>
  <c r="I20" i="68"/>
  <c r="I28" i="68"/>
  <c r="I34" i="68"/>
  <c r="I14" i="68" l="1"/>
  <c r="I36" i="68" s="1"/>
</calcChain>
</file>

<file path=xl/sharedStrings.xml><?xml version="1.0" encoding="utf-8"?>
<sst xmlns="http://schemas.openxmlformats.org/spreadsheetml/2006/main" count="1172" uniqueCount="466">
  <si>
    <t>ITEM</t>
  </si>
  <si>
    <t>m²</t>
  </si>
  <si>
    <t xml:space="preserve">Obra: </t>
  </si>
  <si>
    <t>TOTAL</t>
  </si>
  <si>
    <t>%</t>
  </si>
  <si>
    <t xml:space="preserve">Local: </t>
  </si>
  <si>
    <t>1.1</t>
  </si>
  <si>
    <t>2.1</t>
  </si>
  <si>
    <t>SERVIÇOS PRELIMINARES</t>
  </si>
  <si>
    <t>m³</t>
  </si>
  <si>
    <t>2.2</t>
  </si>
  <si>
    <t>2.3</t>
  </si>
  <si>
    <t>ÁREAS:</t>
  </si>
  <si>
    <t>1.2</t>
  </si>
  <si>
    <t>1.3</t>
  </si>
  <si>
    <t>SINALIZAÇÃO</t>
  </si>
  <si>
    <t>OBRA:</t>
  </si>
  <si>
    <t>LOCAL:</t>
  </si>
  <si>
    <t>PROPR.:</t>
  </si>
  <si>
    <t>ÁREA (M²):</t>
  </si>
  <si>
    <t>BDI:</t>
  </si>
  <si>
    <t>Item</t>
  </si>
  <si>
    <t>Rua/Avenida</t>
  </si>
  <si>
    <t>Área (m²)</t>
  </si>
  <si>
    <t>Limpa-Rodas</t>
  </si>
  <si>
    <t>Código</t>
  </si>
  <si>
    <t>Quant.</t>
  </si>
  <si>
    <t>Totais Parciais - m²</t>
  </si>
  <si>
    <t>Total Geral - m²</t>
  </si>
  <si>
    <t>Lado Direito</t>
  </si>
  <si>
    <t>Totais Parciais - m</t>
  </si>
  <si>
    <t>1.0</t>
  </si>
  <si>
    <t>2.0</t>
  </si>
  <si>
    <t>3.0</t>
  </si>
  <si>
    <t>PLACA DE OBRA EM CHAPA DE ACO GALVANIZADO</t>
  </si>
  <si>
    <t>1.4</t>
  </si>
  <si>
    <t>Total</t>
  </si>
  <si>
    <t>RESUMO</t>
  </si>
  <si>
    <t>Código / Referência</t>
  </si>
  <si>
    <t>PLANILHA ORÇAMENTÁRIA</t>
  </si>
  <si>
    <t>TABELA REFERÊNCIA</t>
  </si>
  <si>
    <t>COMPOSIÇÃO DE BDI</t>
  </si>
  <si>
    <t>RISCO</t>
  </si>
  <si>
    <t>DESPESAS FINANCEIRAS</t>
  </si>
  <si>
    <t>ADMINISTRAÇÃO CENTRAL</t>
  </si>
  <si>
    <t>LUCRO</t>
  </si>
  <si>
    <t>CHP</t>
  </si>
  <si>
    <t>CHI</t>
  </si>
  <si>
    <t>H</t>
  </si>
  <si>
    <t>QUADRO QUANTITATIVO DE MEIO-FIO COM SARJETA</t>
  </si>
  <si>
    <t>QUANT.</t>
  </si>
  <si>
    <t>60 DIAS</t>
  </si>
  <si>
    <t>DESCRIÇÃO</t>
  </si>
  <si>
    <t>UNIDADE</t>
  </si>
  <si>
    <t>CALCULO</t>
  </si>
  <si>
    <t>30 DIAS</t>
  </si>
  <si>
    <t>90 DIAS</t>
  </si>
  <si>
    <t>SERVENTE COM ENCARGOS COMPLEMENTARES</t>
  </si>
  <si>
    <t>KG</t>
  </si>
  <si>
    <t>COMPOSIÇÃO DE CUSTOS UNITÁRIOS</t>
  </si>
  <si>
    <t>Composição do BDI conforme Acórdão 2622/2013 do TCU</t>
  </si>
  <si>
    <t>VASSOURA MECÂNICA REBOCÁVEL COM ESCOVA CILÍNDRICA, LARGURA ÚTIL DE VARRIMENTO DE 2,44 M - CHP DIURNO. AF_06/2014</t>
  </si>
  <si>
    <t>VASSOURA MECÂNICA REBOCÁVEL COM ESCOVA CILÍNDRICA, LARGURA ÚTIL DE VARRIMENTO DE 2,44 M - CHI DIURNO. AF_06/2014</t>
  </si>
  <si>
    <t>ASFALTO DILUIDO DE PETROLEO CM-30</t>
  </si>
  <si>
    <t>ESPARGIDOR DE ASFALTO PRESSURIZADO, TANQUE 6 M3 COM ISOLAÇÃO TÉRMICA, AQUECIDO COM 2 MAÇARICOS, COM BARRA ESPARGIDORA 3,60 M, MONTADO SOBRE CAMINHÃO  TOCO, PBT 14.300 KG, POTÊNCIA 185 CV - CHP DIURNO. AF_08/2015</t>
  </si>
  <si>
    <t>MESTRE DE OBRAS COM ENCARGOS COMPLEMENTARES</t>
  </si>
  <si>
    <t>Und</t>
  </si>
  <si>
    <t>ENGENHEIRO CIVIL DE OBRA PLENO COM ENCARGOS COMPLEMENTARES</t>
  </si>
  <si>
    <t>DATA:</t>
  </si>
  <si>
    <t>EXECUÇÃO DE DEPÓSITO EM CANTEIRO DE OBRA EM CHAPA DE MADEIRA COMPENSADA, NÃO INCLUSO MOBILIÁRIO. AF_04/2016</t>
  </si>
  <si>
    <t>Extensão               (m)</t>
  </si>
  <si>
    <t>SEGURO + GARANTIA</t>
  </si>
  <si>
    <t>Largura             (m)</t>
  </si>
  <si>
    <t>Área Total                  (m²)</t>
  </si>
  <si>
    <t>Extensão (m)</t>
  </si>
  <si>
    <t>Total Geral</t>
  </si>
  <si>
    <t>ROLO COMPACTADOR DE PNEUS ESTÁTICO, PRESSÃO VARIÁVEL, POTÊNCIA 111 HP, PESO SEM/COM LASTRO 9,5 / 26 T, LARGURA DE TRABALHO 1,90 M - CHP DIURNO. AF_07/2014</t>
  </si>
  <si>
    <t>ROLO COMPACTADOR DE PNEUS ESTÁTICO, PRESSÃO VARIÁVEL, POTÊNCIA 111 HP, PESO SEM/COM LASTRO 9,5 / 26 T, LARGURA DE TRABALHO 1,90 M - CHI DIURNO. AF_07/2014</t>
  </si>
  <si>
    <t>TRATOR DE PNEUS, POTÊNCIA 85 CV, TRAÇÃO 4X4, PESO COM LASTRO DE 4.675 KG - CHP DIURNO. AF_06/2014</t>
  </si>
  <si>
    <t>IMPRIMAÇÃO</t>
  </si>
  <si>
    <t>7.1</t>
  </si>
  <si>
    <t>ESPARGIDOR DE ASFALTO PRESSURIZADO, TANQUE 6 M3 COM ISOLAÇÃO TÉRMICA, AQUECIDO COM 2 MAÇARICOS, COM BARRA ESPARGIDORA 3,60 M, MONTADO SOBRE CAMINHÃO  TOCO, PBT 14.300 KG, POTÊNCIA 185 CV - CHI DIURNO. AF_08/2015</t>
  </si>
  <si>
    <t>TANQUE DE ASFALTO ESTACIONÁRIO COM SERPENTINA, CAPACIDADE 30.000 L - CHP DIURNO. AF_06/2014</t>
  </si>
  <si>
    <t>Descrição</t>
  </si>
  <si>
    <t>ANP</t>
  </si>
  <si>
    <t>ADMINISTRAÇÃO DE OBRA</t>
  </si>
  <si>
    <t>M</t>
  </si>
  <si>
    <t>M2</t>
  </si>
  <si>
    <t>UN</t>
  </si>
  <si>
    <t>SINALIZACAO HORIZONTAL COM TINTA RETRORREFLETIVA A BASE DE RESINA ACRILICA COM MICROESFERAS DE VIDRO</t>
  </si>
  <si>
    <t>Lado Esquerdo</t>
  </si>
  <si>
    <t>Valor Unit</t>
  </si>
  <si>
    <t>Valor Unit com BDI</t>
  </si>
  <si>
    <t>SINAPI</t>
  </si>
  <si>
    <t>TXKM</t>
  </si>
  <si>
    <t>ESCAVACAO E CARGA MATERIAL 1A CATEGORIA, UTILIZANDO TRATOR DE ESTEIRAS DE 110 A 160HP COM LAMINA, PESO OPERACIONAL * 13T  E PA CARREGADEIRA COM 170 HP.</t>
  </si>
  <si>
    <t>TRANSPORTE DE MATERIAL ASFALTICO, COM CAMINHÃO COM CAPACIDADE DE 30000 L EM RODOVIA PAVIMENTADA PARA DISTÂNCIAS MÉDIAS DE TRANSPORTE SUPERIORES A 100 KM. AF_02/2016</t>
  </si>
  <si>
    <t>Total sem BDI</t>
  </si>
  <si>
    <t>Total do BDI</t>
  </si>
  <si>
    <t>ÁREA:</t>
  </si>
  <si>
    <t>ADMINISTRAÇÃO LOCAL DE OBRA - PAVIMENTAÇÃO</t>
  </si>
  <si>
    <t xml:space="preserve"> 6879 </t>
  </si>
  <si>
    <t xml:space="preserve"> 6880 </t>
  </si>
  <si>
    <t xml:space="preserve"> 83362 </t>
  </si>
  <si>
    <t xml:space="preserve"> 88316 </t>
  </si>
  <si>
    <t xml:space="preserve"> 91486 </t>
  </si>
  <si>
    <t xml:space="preserve"> 93584 </t>
  </si>
  <si>
    <t xml:space="preserve"> 90778 </t>
  </si>
  <si>
    <t xml:space="preserve"> 90780 </t>
  </si>
  <si>
    <t xml:space="preserve"> 7030 </t>
  </si>
  <si>
    <t>Total Por Etapa</t>
  </si>
  <si>
    <t>Custo Acumulado</t>
  </si>
  <si>
    <t>Valor Unit           sem BDI</t>
  </si>
  <si>
    <t>Banco de Dados</t>
  </si>
  <si>
    <t>Código              Referência</t>
  </si>
  <si>
    <t xml:space="preserve"> 5839 </t>
  </si>
  <si>
    <t>0,001</t>
  </si>
  <si>
    <t>0,002</t>
  </si>
  <si>
    <t xml:space="preserve"> 89035 </t>
  </si>
  <si>
    <t xml:space="preserve"> 89036 </t>
  </si>
  <si>
    <t>TRATOR DE PNEUS, POTÊNCIA 85 CV, TRAÇÃO 4X4, PESO COM LASTRO DE 4.675 KG - CHI DIURNO. AF_06/2014</t>
  </si>
  <si>
    <t>M3XKM</t>
  </si>
  <si>
    <t xml:space="preserve">Extensão Total Curvo (m) </t>
  </si>
  <si>
    <t xml:space="preserve">Extensão Total Reto (m) </t>
  </si>
  <si>
    <t>Trecho Reto (m)</t>
  </si>
  <si>
    <t>Trecho Curvo (m)</t>
  </si>
  <si>
    <t>Parcial Reto (m)</t>
  </si>
  <si>
    <t>Parcial Curvo (m)</t>
  </si>
  <si>
    <t>TOTAL GERAL &gt;&gt;&gt;</t>
  </si>
  <si>
    <t>SERVIÇO</t>
  </si>
  <si>
    <t>QUANT. TOTAL DE SERVIÇO</t>
  </si>
  <si>
    <t>MATERIAL</t>
  </si>
  <si>
    <t xml:space="preserve">QUANT. UNITÁRIA MATERIAL   ( KG ) </t>
  </si>
  <si>
    <t xml:space="preserve">PESO       TOTAL               ( KG ) </t>
  </si>
  <si>
    <t>ORIGEM</t>
  </si>
  <si>
    <t>TRANSP. NÃO PAVIMENTADO</t>
  </si>
  <si>
    <t>TRANSP. PAVIMENTADO</t>
  </si>
  <si>
    <t>DMT          ( Km )</t>
  </si>
  <si>
    <t>MOMENTO             ( T x Km )</t>
  </si>
  <si>
    <t>PAVIMENTAÇÃO - TSD + CAPA</t>
  </si>
  <si>
    <t>BRITA 1</t>
  </si>
  <si>
    <t>BRITA 0</t>
  </si>
  <si>
    <t>SERVIÇOS</t>
  </si>
  <si>
    <t>P. especifico</t>
  </si>
  <si>
    <t>TSD - BRITA 1</t>
  </si>
  <si>
    <t>TSD - BRITA 0 OU PEDRISCO</t>
  </si>
  <si>
    <t xml:space="preserve"> 1 </t>
  </si>
  <si>
    <t xml:space="preserve"> 1.1 </t>
  </si>
  <si>
    <t xml:space="preserve"> 74209/001 </t>
  </si>
  <si>
    <t xml:space="preserve"> 1.2 </t>
  </si>
  <si>
    <t xml:space="preserve"> 2 </t>
  </si>
  <si>
    <t xml:space="preserve"> 2.1 </t>
  </si>
  <si>
    <t xml:space="preserve"> 3 </t>
  </si>
  <si>
    <t xml:space="preserve"> 3.1 </t>
  </si>
  <si>
    <t xml:space="preserve"> 4 </t>
  </si>
  <si>
    <t xml:space="preserve"> 4.1 </t>
  </si>
  <si>
    <t xml:space="preserve"> 4.2 </t>
  </si>
  <si>
    <t xml:space="preserve"> 74151/001 </t>
  </si>
  <si>
    <t xml:space="preserve"> 4.3 </t>
  </si>
  <si>
    <t xml:space="preserve"> 4.4 </t>
  </si>
  <si>
    <t xml:space="preserve"> 93176 </t>
  </si>
  <si>
    <t xml:space="preserve"> 94267 </t>
  </si>
  <si>
    <t xml:space="preserve"> 94268 </t>
  </si>
  <si>
    <t xml:space="preserve"> 5 </t>
  </si>
  <si>
    <t xml:space="preserve"> 5.1 </t>
  </si>
  <si>
    <t xml:space="preserve"> 5.2 </t>
  </si>
  <si>
    <t xml:space="preserve"> 6 </t>
  </si>
  <si>
    <t xml:space="preserve"> 6.1 </t>
  </si>
  <si>
    <t xml:space="preserve"> 6.2 </t>
  </si>
  <si>
    <t xml:space="preserve"> 6.3 </t>
  </si>
  <si>
    <t xml:space="preserve"> 7 </t>
  </si>
  <si>
    <t xml:space="preserve"> 6.4 </t>
  </si>
  <si>
    <t>MEMORIA DE CALCULO - MOBILIZAÇÃO E DESMOBILIZAÇÃO</t>
  </si>
  <si>
    <t>TRANSPORTE DE EQUIPAMENTOS NÃO RODANTES</t>
  </si>
  <si>
    <t>CODIGO DNIT</t>
  </si>
  <si>
    <t>EQUIPAMENTO</t>
  </si>
  <si>
    <t>QUANT. DE EQUIP.</t>
  </si>
  <si>
    <t>E9583</t>
  </si>
  <si>
    <t>DISTRIBUIDOR DE AGREGADOS</t>
  </si>
  <si>
    <t>E9762</t>
  </si>
  <si>
    <t>ROLO COMPACTADOR DE PNEUS, ESTATICO</t>
  </si>
  <si>
    <t>E9544</t>
  </si>
  <si>
    <t>VASSOURA MECÂNICA REBOCÁVEL</t>
  </si>
  <si>
    <t>E9582</t>
  </si>
  <si>
    <t>PÁ CARREGADEIRA DE PNEUS</t>
  </si>
  <si>
    <t>CODIGO SINAPI</t>
  </si>
  <si>
    <t>VEICULO</t>
  </si>
  <si>
    <t>TOTAL DE HORAS RODANDO (CHP)</t>
  </si>
  <si>
    <t>CAMINHÃO PIPA 10.000 L</t>
  </si>
  <si>
    <t>ESPAGIDOR EM CAMINHÃO TANQUE</t>
  </si>
  <si>
    <t>MOBILIZAÇÃO E DESMOBILIZAÇÃO DE EQUIPAMENTOS</t>
  </si>
  <si>
    <t>CAMINHÃO PIPA 10.000 L TRUCADO, PESO BRUTO TOTAL 23.000 KG, CARGA ÚTIL MÁXIMA 15.935 KG, DISTÂNCIA ENTRE EIXOS 4,8 M, POTÊNCIA 230 CV, INCLUSIVE TANQUE DE AÇO PARA TRANSPORTE DE ÁGUA - CHP DIURNO. AF_06/2014</t>
  </si>
  <si>
    <t xml:space="preserve"> 1.3 </t>
  </si>
  <si>
    <t xml:space="preserve"> 5901 </t>
  </si>
  <si>
    <t>TRIBUTOS (ISS 1,5%*; PIS 0,65; COFINS 3%, CPRB 4,5% )</t>
  </si>
  <si>
    <t>ITENS COMPONENTE DO BDI - DESONERADO</t>
  </si>
  <si>
    <t>Porcentagem</t>
  </si>
  <si>
    <t>Custo</t>
  </si>
  <si>
    <t>Porcentagem Acumulado</t>
  </si>
  <si>
    <t>EXECUÇÃO DE IMPRIMAÇÃO COM ASFALTO DILUÍDO CM-30. AF_09/2017</t>
  </si>
  <si>
    <t>R$ 4.176.472,25</t>
  </si>
  <si>
    <t>R$ 835.118,38</t>
  </si>
  <si>
    <t>ITENS COMPONENTE DO BDI - DIFERENCIADO</t>
  </si>
  <si>
    <t>TRIBUTOS (PIS 0,65; COFINS 3% )</t>
  </si>
  <si>
    <t xml:space="preserve"> 00004720 </t>
  </si>
  <si>
    <t>PEDRA BRITADA N. 0, OU PEDRISCO (4,8 A 9,5 MM) POSTO PEDREIRA/FORNECEDOR, SEM FRETE</t>
  </si>
  <si>
    <t>TRIBUTOS (ISS 2,0%*; PIS 0,65; COFINS 3%, CPRB 4,5% )</t>
  </si>
  <si>
    <t>ITENS COMPONENTE DO BDI - NÃO DESONERADO</t>
  </si>
  <si>
    <t>DESLOCAMENTOS DE VEICULOS - RODANTES</t>
  </si>
  <si>
    <t>REVEST. PRIMÁRIO</t>
  </si>
  <si>
    <t>PAVIMENTADO</t>
  </si>
  <si>
    <t xml:space="preserve">TEMPO DE VIAGEM                </t>
  </si>
  <si>
    <t>DMT                             (KM)</t>
  </si>
  <si>
    <t>V</t>
  </si>
  <si>
    <t>IDA E VOLTA</t>
  </si>
  <si>
    <t>K</t>
  </si>
  <si>
    <t>FU</t>
  </si>
  <si>
    <t>CH</t>
  </si>
  <si>
    <t>CMob</t>
  </si>
  <si>
    <t>TOTAL DE MOBILIZAÇÃO</t>
  </si>
  <si>
    <t>MOBILIZAÇÃO E DESMOBILIZAÇÃO</t>
  </si>
  <si>
    <t>GUIA (MEIO-FIO) E SARJETA CONJUGADOS DE CONCRETO, MOLDADA  IN LOCO  EM TRECHO RETO COM EXTRUSORA, 45 CM BASE (15 CM BASE DA GUIA + 30 CM BASE DA SARJETA) X 22 CM ALTURA. AF_06/2016</t>
  </si>
  <si>
    <t>GUIA (MEIO-FIO) E SARJETA CONJUGADOS DE CONCRETO, MOLDADA  IN LOCO  EM TRECHO CURVO COM EXTRUSORA, 45 CM BASE (15 CM BASE DA GUIA + 30 CM BASE DA SARJETA) X 22 CM ALTURA. AF_06/2016</t>
  </si>
  <si>
    <t>DMT                            ( Km )</t>
  </si>
  <si>
    <t xml:space="preserve"> ADM.01</t>
  </si>
  <si>
    <t xml:space="preserve"> MOB.01 </t>
  </si>
  <si>
    <t>PAV.01</t>
  </si>
  <si>
    <t>PROP.:</t>
  </si>
  <si>
    <t>REVESTIM. PRIMÁRIO</t>
  </si>
  <si>
    <t>PAVIMENT.</t>
  </si>
  <si>
    <t>TRANSPORTE COM CAMINHÃO BASCULANTE DE 14 M3, EM VIA URBANA PAVIMENTADA, DMT ACIMA DE 30 KM (UNIDADE: TXKM). AF_04/2016</t>
  </si>
  <si>
    <t>CAMINHÃO TRUCADO (C/ TERCEIRO EIXO) ELETRÔNICO - POTÊNCIA 231CV - PBT = 22000KG - DIST. ENTRE EIXOS 5170 MM - INCLUI CARROCERIA FIXA ABERTA DE MADEIRA - CHP DIURNO. AF_06/2015</t>
  </si>
  <si>
    <t>Taxa Unitária (kg)</t>
  </si>
  <si>
    <t>Taxa Unitária (m³)</t>
  </si>
  <si>
    <t>CAMINHÃO BASCULANTE 14 M3, TRUCADO</t>
  </si>
  <si>
    <t>MEMÓRIA DE CÁLCULO DE SERVIÇOS</t>
  </si>
  <si>
    <t xml:space="preserve">    Total Geral   </t>
  </si>
  <si>
    <t>QUADRO DE MATERIAL BETUMINOSO</t>
  </si>
  <si>
    <t>TAXA                    ( t/m2)</t>
  </si>
  <si>
    <t>PESO TOTAL          ( t )</t>
  </si>
  <si>
    <t>TRANSPORTE  TRECHO NÃO PAVIMENTADO</t>
  </si>
  <si>
    <t>TRANSPORTE  TRECHO  PAVIMENTADO</t>
  </si>
  <si>
    <t>DMT               ( km )</t>
  </si>
  <si>
    <t xml:space="preserve">MOMENTO TRANSPORTE              ( t x km )              </t>
  </si>
  <si>
    <t>TRATAMENTO SUPERFICIAL DUPLO + CAPA SELANTE</t>
  </si>
  <si>
    <t>RR-2C</t>
  </si>
  <si>
    <t>TOTAL :</t>
  </si>
  <si>
    <t>=(4,00mx3,00m)</t>
  </si>
  <si>
    <t>VER QUADRO QUANTITATIVO DE MEIO-FIO COM SARJETA</t>
  </si>
  <si>
    <t xml:space="preserve">                  CRONOGRAMA FISICO FINANCEIRO</t>
  </si>
  <si>
    <t xml:space="preserve">   OBRA:</t>
  </si>
  <si>
    <t xml:space="preserve">   LOCAL:</t>
  </si>
  <si>
    <t xml:space="preserve">   PROPR.:</t>
  </si>
  <si>
    <t xml:space="preserve">   ÁREA (M²):</t>
  </si>
  <si>
    <t>SINAPI - 01.2020                                                                                      SICRO - 10.2019                                                                       ANP - 01.2020                                                                                 (NÃO DESONERADO)</t>
  </si>
  <si>
    <t>TSD - AREIA</t>
  </si>
  <si>
    <t>AREIA</t>
  </si>
  <si>
    <t>OBS1: OS VALORES INDICADOS NA TABELA SINAPI, ESTÃO EM m³, PARA CONVERTER PARA KG TEMOS:</t>
  </si>
  <si>
    <t>Extensão  (m)</t>
  </si>
  <si>
    <t>QUADRO QUANTITATIVO DE MEIO-FIO SEM SARJETA</t>
  </si>
  <si>
    <t>LOCACAO DE CONTAINER 2,30  X  6,00 M, ALT. 2,50 M, PARA ESCRITORIO, SEM DIVISORIAS INTERNAS E SEM SANITARIO</t>
  </si>
  <si>
    <t>MES</t>
  </si>
  <si>
    <t>REFERÊNCIA: SINAPI 96401 - 01/2020</t>
  </si>
  <si>
    <t xml:space="preserve"> 91386 </t>
  </si>
  <si>
    <t>CAMINHÃO BASCULANTE 10 M3, TRUCADO CABINE SIMPLES, PESO BRUTO TOTAL 23.000 KG, CARGA ÚTIL MÁXIMA 15.935 KG, DISTÂNCIA ENTRE EIXOS 4,80 M, POTÊNCIA 230 CV INCLUSIVE CAÇAMBA METÁLICA - CHP DIURNO. AF_06/2014</t>
  </si>
  <si>
    <t>Tempo Total de Obra</t>
  </si>
  <si>
    <t>Ver Composição de Mobilização e Desmobilização de Equipamentos</t>
  </si>
  <si>
    <t>Ver Composição de Administração Local de Obra</t>
  </si>
  <si>
    <t>VER QUADRO DE TRANSPORTE COM CAMINHÃO BASCULANTE - AGREGADOS</t>
  </si>
  <si>
    <t>ÁREA TOTAL DE PAVIMENTAÇÃO</t>
  </si>
  <si>
    <t>VER QUADRO DE MATERIAL BETUMINOSO</t>
  </si>
  <si>
    <t xml:space="preserve">QUADRO DEMONSTRATIVO DE PAVIMENTAÇÃO - TSD </t>
  </si>
  <si>
    <t xml:space="preserve">PISTA DE ACESSO 01 </t>
  </si>
  <si>
    <t xml:space="preserve">PISTA DE ACESSO 02 </t>
  </si>
  <si>
    <t xml:space="preserve">ESTACIONAMENTO 04 </t>
  </si>
  <si>
    <t>ESTACIONAMENTO 04</t>
  </si>
  <si>
    <t>QUADRO DEMONSTRATIVO DE PAVIMENTAÇÃO - TSS</t>
  </si>
  <si>
    <t xml:space="preserve">CALÇADA </t>
  </si>
  <si>
    <t xml:space="preserve">PISTA DE CAMINHADA </t>
  </si>
  <si>
    <t xml:space="preserve">PISTA DE CICLISMO </t>
  </si>
  <si>
    <t>TRATAMENTO SUPERFICIAL SIMPLES + CAPA SELANTE</t>
  </si>
  <si>
    <t>TRANSPORTE COM CAMINHÃO BASCULANTE - AGREGADOS - TSD</t>
  </si>
  <si>
    <t>TRANSPORTE COM CAMINHÃO BASCULANTE - AGREGADOS - TSS</t>
  </si>
  <si>
    <t xml:space="preserve">TERRA NOVA DO NORTE </t>
  </si>
  <si>
    <t>PAVIMENTAÇÃO - TSS + CAPA</t>
  </si>
  <si>
    <t>SINOP</t>
  </si>
  <si>
    <t xml:space="preserve">ESTADO DE MATO GROSSO </t>
  </si>
  <si>
    <t xml:space="preserve">PREFEITURA MUNICIPAL DE ITAÚBA </t>
  </si>
  <si>
    <t xml:space="preserve">REVITALIZAÇÃO DO LAGO MUNICIPAL </t>
  </si>
  <si>
    <t xml:space="preserve">AV. GETÚLIO ANTÔNIO GALELI - PERIMETRO URBANO </t>
  </si>
  <si>
    <t>do lag</t>
  </si>
  <si>
    <t>* ISS 5% sobre 60% de mão-de-obra</t>
  </si>
  <si>
    <t>TRIBUTOS (ISS 3,0%*; PIS 0,65; COFINS 3%,  )</t>
  </si>
  <si>
    <t>REVESTIMENTO ASFÁLTICO - TSD</t>
  </si>
  <si>
    <t>REVESTIMENTO ASFÁLTICO - TSS</t>
  </si>
  <si>
    <t xml:space="preserve"> 00010776 </t>
  </si>
  <si>
    <t xml:space="preserve"> 93599 </t>
  </si>
  <si>
    <t xml:space="preserve"> 5.3 </t>
  </si>
  <si>
    <t xml:space="preserve"> 5.4 </t>
  </si>
  <si>
    <t>COMPOSIÇÃO</t>
  </si>
  <si>
    <t>COMP. 01</t>
  </si>
  <si>
    <t>COMP. 02</t>
  </si>
  <si>
    <t xml:space="preserve"> 91031 </t>
  </si>
  <si>
    <t>=(2,50mx1,25m)</t>
  </si>
  <si>
    <t>MARCO ANTÔNIO STANGHERLIN</t>
  </si>
  <si>
    <t>CREA MT08863/D</t>
  </si>
  <si>
    <t xml:space="preserve">MAIO / 2020 </t>
  </si>
  <si>
    <t xml:space="preserve"> 5841 </t>
  </si>
  <si>
    <t>0,004</t>
  </si>
  <si>
    <t>0,006</t>
  </si>
  <si>
    <t>15,91</t>
  </si>
  <si>
    <t>23,26</t>
  </si>
  <si>
    <t>0,005</t>
  </si>
  <si>
    <t>PAV.02</t>
  </si>
  <si>
    <t xml:space="preserve"> EXECUÇÃO DE IMPRIMAÇÃO COM ASFALTO DILUÍDO CM-30.</t>
  </si>
  <si>
    <t>PAVIMENTO COM TRATAMENTO SUPERFICIAL DUPLO, COM EMULSÃO ASFÁLTICA RR-2C, COM CAPA SELANTE</t>
  </si>
  <si>
    <t>REFERÊNCIA: SINAPI 97807 - 01/2020</t>
  </si>
  <si>
    <t xml:space="preserve"> 00000370 </t>
  </si>
  <si>
    <t xml:space="preserve"> 00004721 </t>
  </si>
  <si>
    <t>116,36</t>
  </si>
  <si>
    <t>0,003</t>
  </si>
  <si>
    <t>42,34</t>
  </si>
  <si>
    <t>154,26</t>
  </si>
  <si>
    <t>0,0013</t>
  </si>
  <si>
    <t>189,95</t>
  </si>
  <si>
    <t>0,0322</t>
  </si>
  <si>
    <t>0,0008</t>
  </si>
  <si>
    <t>112,81</t>
  </si>
  <si>
    <t>0,0033</t>
  </si>
  <si>
    <t>0,0006</t>
  </si>
  <si>
    <t>155,44</t>
  </si>
  <si>
    <t>0,0027</t>
  </si>
  <si>
    <t>33,10</t>
  </si>
  <si>
    <t>AREIA MEDIA - POSTO JAZIDA/FORNECEDOR (RETIRADO NA JAZIDA, SEM TRANSPORTE)</t>
  </si>
  <si>
    <t>62,50</t>
  </si>
  <si>
    <t>0,0073</t>
  </si>
  <si>
    <t>102,15</t>
  </si>
  <si>
    <t>PEDRA BRITADA N. 1 (9,5 a 19 MM) POSTO PEDREIRA/FORNECEDOR, SEM FRETE</t>
  </si>
  <si>
    <t>0,015</t>
  </si>
  <si>
    <t>80,00</t>
  </si>
  <si>
    <t>EMULSAO ASFALTICA CATIONICA RR-2C PARA USO EM PAVIMENTACAO ASFALTICA</t>
  </si>
  <si>
    <t>4,8</t>
  </si>
  <si>
    <t>CM-30</t>
  </si>
  <si>
    <t>CUIABA</t>
  </si>
  <si>
    <t>PAVIMENTO COM TRATAMENTO SUPERFICIAL DUPLO, COM EMULSÃO ASFÁLTICA RR-2C, COM CAPA SELANTE. AF_01/2020</t>
  </si>
  <si>
    <t>PAVIMENTO COM TRATAMENTO SUPERFICIAL SIMPLES, COM EMULSÃO ASFÁLTICA RR-2C. AF_01/2020</t>
  </si>
  <si>
    <t>PAV 1</t>
  </si>
  <si>
    <t>PAV 3</t>
  </si>
  <si>
    <t>PAV 2</t>
  </si>
  <si>
    <t>PAV.03</t>
  </si>
  <si>
    <t>PAVIMENTO COM TRATAMENTO SUPERFICIAL SIMPLES, COM EMULSÃO ASFÁLTICA RR-2C</t>
  </si>
  <si>
    <t>REFERÊNCIA: SINAPI 97802 - 01/2020</t>
  </si>
  <si>
    <t>PAVIMENTAÇÃO - TSS</t>
  </si>
  <si>
    <t>ESPESSURA</t>
  </si>
  <si>
    <t xml:space="preserve">VOLUME TOTAL        (M3) </t>
  </si>
  <si>
    <t>JAZIDA DE CASCALHO</t>
  </si>
  <si>
    <t>MOMENTO             ( M3 x Km )</t>
  </si>
  <si>
    <t>VER QUADRO DE BASE</t>
  </si>
  <si>
    <t>QUADRO DE BASE</t>
  </si>
  <si>
    <t>TERRAPLENAGEM E BASE</t>
  </si>
  <si>
    <t>EMPOLAM.</t>
  </si>
  <si>
    <t>ÁREA TOTAL TSD + TSS</t>
  </si>
  <si>
    <t>REGULARIZAÇÃO E COMPACTAÇÃO DE SUBLEITO DE SOLO  PREDOMINANTEMENTE ARGILOSO. AF_11/2019</t>
  </si>
  <si>
    <t>TRANSPORTE COM CAMINHÃO BASCULANTE DE 14 M3, EM VIA URBANA EM REVESTIMENTO PRIMÁRIO (UNIDADE: M3XKM). AF_04/2016</t>
  </si>
  <si>
    <t>EXECUÇÃO E COMPACTAÇÃO DE BASE E OU SUB BASE PARA PAVIMENTAÇÃO DE SOLOS DE COMPORTAMENTO LATERÍTICO (ARENOSO) - EXCLUSIVE SOLO, ESCAVAÇÃO, CARGA E TRANSPORTE. AF_11/2019</t>
  </si>
  <si>
    <t xml:space="preserve"> 100576 </t>
  </si>
  <si>
    <t xml:space="preserve"> 93592 </t>
  </si>
  <si>
    <t xml:space="preserve"> 96388 </t>
  </si>
  <si>
    <t xml:space="preserve"> 5.5 </t>
  </si>
  <si>
    <t xml:space="preserve"> 5.6 </t>
  </si>
  <si>
    <t>Total de Projeto</t>
  </si>
  <si>
    <t>Execução Prefeitura</t>
  </si>
  <si>
    <t>Licitação</t>
  </si>
  <si>
    <t>ÁREA TOTAL DE TSS</t>
  </si>
  <si>
    <t xml:space="preserve"> 100,00%
 10.773,54</t>
  </si>
  <si>
    <t xml:space="preserve"> 90,00%
 9.696,19</t>
  </si>
  <si>
    <t xml:space="preserve"> 5,00%
 538,68</t>
  </si>
  <si>
    <t xml:space="preserve"> 100,00%
 4.573,13</t>
  </si>
  <si>
    <t xml:space="preserve"> 50,00%
 2.286,57</t>
  </si>
  <si>
    <t xml:space="preserve"> 100,00%
 62.156,74</t>
  </si>
  <si>
    <t xml:space="preserve"> 70,00%
 43.509,72</t>
  </si>
  <si>
    <t xml:space="preserve"> 30,00%
 18.647,02</t>
  </si>
  <si>
    <t xml:space="preserve"> 100,00%
 58.695,95</t>
  </si>
  <si>
    <t xml:space="preserve">3.072,00
</t>
  </si>
  <si>
    <t xml:space="preserve"> 100,00%
 7.563,62</t>
  </si>
  <si>
    <t xml:space="preserve"> 37,00%
 2.798,54</t>
  </si>
  <si>
    <t xml:space="preserve"> 32,00%
 2.420,36</t>
  </si>
  <si>
    <t xml:space="preserve"> 31,00%
 2.344,72</t>
  </si>
  <si>
    <t xml:space="preserve"> 100,00%
 29.168,61</t>
  </si>
  <si>
    <t xml:space="preserve"> 100,00%
 91.770,36</t>
  </si>
  <si>
    <t xml:space="preserve"> 60,00%
 55.062,22</t>
  </si>
  <si>
    <t xml:space="preserve"> 40,00%
 36.708,14</t>
  </si>
  <si>
    <t>TOMADA DE PREÇOS Nº 004/2020</t>
  </si>
  <si>
    <t>ANEXO II - MODELO DA PLANILHA ORÇAMENTÁRIA</t>
  </si>
  <si>
    <r>
      <rPr>
        <b/>
        <sz val="11"/>
        <rFont val="Arial"/>
        <family val="2"/>
      </rPr>
      <t>MUNICÍPIO:</t>
    </r>
    <r>
      <rPr>
        <sz val="11"/>
        <rFont val="Arial"/>
        <family val="2"/>
      </rPr>
      <t xml:space="preserve"> ITAÚBA</t>
    </r>
  </si>
  <si>
    <t xml:space="preserve">B.D.I. = </t>
  </si>
  <si>
    <r>
      <rPr>
        <b/>
        <sz val="11"/>
        <rFont val="Arial"/>
        <family val="2"/>
      </rPr>
      <t>OBRA:</t>
    </r>
    <r>
      <rPr>
        <sz val="11"/>
        <rFont val="Arial"/>
        <family val="2"/>
      </rPr>
      <t xml:space="preserve"> IMPLANTAÇÃO DE PAVIMENTO COM TRATAMENTO SUPERFICIAL SIMPLES (TSS) E TRATAMENTO SUPERFICIAL DUPLO (TSD)</t>
    </r>
  </si>
  <si>
    <r>
      <rPr>
        <b/>
        <sz val="11"/>
        <rFont val="Arial"/>
        <family val="2"/>
      </rPr>
      <t>LOCAL:</t>
    </r>
    <r>
      <rPr>
        <sz val="11"/>
        <rFont val="Arial"/>
        <family val="2"/>
      </rPr>
      <t xml:space="preserve"> PARQUE NATURAL MUNICIPAL DE ITAÚBA</t>
    </r>
  </si>
  <si>
    <r>
      <rPr>
        <b/>
        <sz val="11"/>
        <rFont val="Arial"/>
        <family val="2"/>
      </rPr>
      <t xml:space="preserve">ENDEREÇO: </t>
    </r>
    <r>
      <rPr>
        <sz val="11"/>
        <rFont val="Arial"/>
        <family val="2"/>
      </rPr>
      <t xml:space="preserve">AV. GETÚLIO ANTÔNIO GALELI - PERIMETRO URBANO </t>
    </r>
  </si>
  <si>
    <t>CÓDIGO / REFERÊNCIA</t>
  </si>
  <si>
    <t>BANCO DE DADOS</t>
  </si>
  <si>
    <t>DESCRIÇÃO DOS SERVIÇOS</t>
  </si>
  <si>
    <t>UND.</t>
  </si>
  <si>
    <t>QTIDE.</t>
  </si>
  <si>
    <t>VALOR UNITÁRIO SEM BDI</t>
  </si>
  <si>
    <t>VALOR UNITÁRIO COM BDI</t>
  </si>
  <si>
    <t>VALOR TOTAL</t>
  </si>
  <si>
    <t>TOTAL GERAL (R$)</t>
  </si>
  <si>
    <t>SUB-TOTAL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</si>
  <si>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</si>
  <si>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</si>
  <si>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</si>
  <si>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</si>
  <si>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</si>
  <si>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</si>
  <si>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</si>
  <si>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</si>
  <si>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</si>
  <si>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</si>
  <si>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Local e Data</t>
  </si>
  <si>
    <t>(assinatura e identificação do representante)</t>
  </si>
  <si>
    <t xml:space="preserve">   Representante Legal                            </t>
  </si>
  <si>
    <t>Responsável Técnico da Empresa</t>
  </si>
  <si>
    <t xml:space="preserve">Carimbo de CNPJ da empresa                         </t>
  </si>
  <si>
    <t>CREA Nº ___</t>
  </si>
  <si>
    <t>ANEXO III - MODELO DO CRONOGRAMA FÍSICO-FINANCEIRO</t>
  </si>
  <si>
    <r>
      <rPr>
        <b/>
        <sz val="10"/>
        <rFont val="Arial"/>
        <family val="2"/>
      </rPr>
      <t>MUNICÍPIO:</t>
    </r>
    <r>
      <rPr>
        <sz val="10"/>
        <rFont val="Arial"/>
        <family val="2"/>
      </rPr>
      <t xml:space="preserve"> ITAÚBA</t>
    </r>
  </si>
  <si>
    <t>DESCRIÇÃO / ETAPA</t>
  </si>
  <si>
    <t>À EXECUTAR</t>
  </si>
  <si>
    <t>Valor (R$)</t>
  </si>
  <si>
    <t>ADMINISTRAÇÃO DA OBRA</t>
  </si>
  <si>
    <t>VALOR ACUMULADO</t>
  </si>
  <si>
    <r>
      <rPr>
        <b/>
        <sz val="10"/>
        <rFont val="Arial"/>
        <family val="2"/>
      </rPr>
      <t xml:space="preserve">OBRA: </t>
    </r>
    <r>
      <rPr>
        <sz val="10"/>
        <rFont val="Arial"/>
        <family val="2"/>
      </rPr>
      <t>IMPLANTAÇÃO DE PAVIMENTO COM TRATAMENTO SUPERFICIAL SIMPLES (TSS) E TRATAMENTO SUPERFICIAL DUPLO (TSD)</t>
    </r>
  </si>
  <si>
    <r>
      <rPr>
        <b/>
        <sz val="10"/>
        <rFont val="Arial"/>
        <family val="2"/>
      </rPr>
      <t xml:space="preserve">LOCAL: </t>
    </r>
    <r>
      <rPr>
        <sz val="10"/>
        <rFont val="Arial"/>
        <family val="2"/>
      </rPr>
      <t>PARQUE NATURAL MUNICIPAL DE ITAÚBA</t>
    </r>
  </si>
  <si>
    <r>
      <rPr>
        <b/>
        <sz val="10"/>
        <rFont val="Arial"/>
        <family val="2"/>
      </rPr>
      <t>ENDEREÇO:</t>
    </r>
    <r>
      <rPr>
        <sz val="10"/>
        <rFont val="Arial"/>
        <family val="2"/>
      </rPr>
      <t xml:space="preserve"> AV. GETÚLIO ANTÔNIO GALELI - PERIMETRO URBANO </t>
    </r>
  </si>
  <si>
    <t xml:space="preserve">Representante Legal                            </t>
  </si>
  <si>
    <t>ANEXO IV - MODELO DE PLANILHA DE COMPOSIÇÃO DO BDI</t>
  </si>
  <si>
    <r>
      <t xml:space="preserve">MUNICÍPIO: </t>
    </r>
    <r>
      <rPr>
        <sz val="10"/>
        <rFont val="Arial"/>
        <family val="2"/>
      </rPr>
      <t xml:space="preserve">ITAÚBA/MT </t>
    </r>
  </si>
  <si>
    <t>DISCRIMINAÇÃO</t>
  </si>
  <si>
    <t>PERCENTUAL</t>
  </si>
  <si>
    <t>(%)</t>
  </si>
  <si>
    <t>AC</t>
  </si>
  <si>
    <t>Administração Central</t>
  </si>
  <si>
    <t>S+G</t>
  </si>
  <si>
    <t>Seguro e Garantia</t>
  </si>
  <si>
    <t>R</t>
  </si>
  <si>
    <t>Risco</t>
  </si>
  <si>
    <t>DF</t>
  </si>
  <si>
    <t>Despesas Financeiras</t>
  </si>
  <si>
    <t>L</t>
  </si>
  <si>
    <t>Lucro Operacional</t>
  </si>
  <si>
    <t>I</t>
  </si>
  <si>
    <t>TRIBUTOS</t>
  </si>
  <si>
    <t>ISS</t>
  </si>
  <si>
    <t xml:space="preserve">PIS </t>
  </si>
  <si>
    <t xml:space="preserve">COFINS </t>
  </si>
  <si>
    <t xml:space="preserve">TAXA DE BDI A SER APLICADA 
SOBRE O CUSTO DIRETO </t>
  </si>
  <si>
    <t>(assinatura e identificação do representante)          (assinatura e identificação do responsável)</t>
  </si>
  <si>
    <t xml:space="preserve">     Representante Legal                                                  Responsável Técnico da Empresa</t>
  </si>
  <si>
    <t>Carimbo de CNPJ da empresa                                              CREA Nº ___</t>
  </si>
  <si>
    <r>
      <t>OBRA:</t>
    </r>
    <r>
      <rPr>
        <sz val="10"/>
        <rFont val="Arial"/>
        <family val="2"/>
      </rPr>
      <t xml:space="preserve"> IMPLANTAÇÃO DE PAVIMENTO COM TRATAMENTO SUPERFICIAL SIMPLES (TSS) E TRATAMENTO SUPERFICIAL DUPLO (TSD)</t>
    </r>
  </si>
  <si>
    <r>
      <t xml:space="preserve">LOCAL: </t>
    </r>
    <r>
      <rPr>
        <sz val="10"/>
        <rFont val="Arial"/>
        <family val="2"/>
      </rPr>
      <t>PARQUE NATURAL MUNICIPAL DE ITAÚBA</t>
    </r>
  </si>
  <si>
    <r>
      <t xml:space="preserve">ENDEREÇO: </t>
    </r>
    <r>
      <rPr>
        <sz val="10"/>
        <rFont val="Arial"/>
        <family val="2"/>
      </rPr>
      <t xml:space="preserve">AV. GETÚLIO ANTÔNIO GALELI - PERIMETRO URBANO </t>
    </r>
  </si>
  <si>
    <t>PLANILHA ORÇAMENTÁRIA - ITEM 02</t>
  </si>
  <si>
    <t>CRONOGRAMA FISICO FINANCEIRO - ITEM 02</t>
  </si>
  <si>
    <t>PLANILHA DE COMPOSIÇÃO DO BDI - ITEM 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</si>
</sst>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43" formatCode="_-* #,##0.00_-;\-* #,##0.00_-;_-* &quot;-&quot;??_-;_-@_-"/>
    <numFmt numFmtId="164" formatCode="&quot;R$&quot;\ #,##0.00;[Red]\-&quot;R$&quot;\ #,##0.00"/>
    <numFmt numFmtId="165" formatCode="_-&quot;R$&quot;\ * #,##0.00_-;\-&quot;R$&quot;\ * #,##0.00_-;_-&quot;R$&quot;\ * &quot;-&quot;??_-;_-@_-"/>
    <numFmt numFmtId="166" formatCode="_(* #,##0.00_);_(* \(#,##0.00\);_(* &quot;-&quot;??_);_(@_)"/>
    <numFmt numFmtId="167" formatCode="##.##000##"/>
    <numFmt numFmtId="168" formatCode="##.##000"/>
    <numFmt numFmtId="169" formatCode="0.0%"/>
    <numFmt numFmtId="170" formatCode="0.0"/>
    <numFmt numFmtId="171" formatCode="#,##0.00000"/>
    <numFmt numFmtId="172" formatCode="0.00000"/>
    <numFmt numFmtId="173" formatCode="0.000"/>
    <numFmt numFmtId="174" formatCode="_(* #,##0.000_);_(* \(#,##0.000\);_(* &quot;-&quot;??_);_(@_)"/>
    <numFmt numFmtId="175" formatCode="#,##0.00#####"/>
    <numFmt numFmtId="176" formatCode="\R\$\ #,##0.00"/>
    <numFmt numFmtId="177" formatCode="0.000%"/>
    <numFmt numFmtId="178" formatCode="&quot;R$&quot;\ #,##0.00"/>
    <numFmt numFmtId="179" formatCode="0.0000"/>
    <numFmt numFmtId="180" formatCode="_-* #,##0.000_-;\-* #,##0.000_-;_-* &quot;-&quot;??_-;_-@_-"/>
  </numFmts>
  <fonts count="79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2"/>
      <name val="Arial"/>
      <family val="2"/>
    </font>
    <font>
      <sz val="12"/>
      <name val="Times New Roman"/>
      <family val="1"/>
    </font>
    <font>
      <b/>
      <sz val="14"/>
      <name val="Arial"/>
      <family val="2"/>
    </font>
    <font>
      <sz val="8"/>
      <name val="Arial"/>
      <family val="2"/>
    </font>
    <font>
      <b/>
      <sz val="14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Times New Roman"/>
      <family val="1"/>
    </font>
    <font>
      <b/>
      <sz val="22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Arial"/>
      <family val="2"/>
    </font>
    <font>
      <sz val="8"/>
      <color rgb="FF000080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1"/>
      <color indexed="10"/>
      <name val="Calibri"/>
      <family val="2"/>
    </font>
    <font>
      <sz val="11"/>
      <color indexed="19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name val="Arial"/>
      <family val="1"/>
    </font>
    <font>
      <b/>
      <sz val="15"/>
      <color theme="1"/>
      <name val="Times New Roman"/>
      <family val="1"/>
    </font>
    <font>
      <b/>
      <sz val="14"/>
      <color theme="1"/>
      <name val="Times New Roman"/>
      <family val="1"/>
    </font>
    <font>
      <b/>
      <sz val="10"/>
      <color rgb="FF000000"/>
      <name val="Arial"/>
      <family val="1"/>
    </font>
    <font>
      <b/>
      <sz val="14"/>
      <name val="Arial"/>
      <family val="1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3"/>
      <name val="Times New Roman"/>
      <family val="1"/>
    </font>
    <font>
      <b/>
      <sz val="18"/>
      <name val="Times New Roman"/>
      <family val="1"/>
    </font>
    <font>
      <sz val="8"/>
      <name val="Arial"/>
    </font>
    <font>
      <sz val="10"/>
      <color rgb="FF000000"/>
      <name val="Arial"/>
      <family val="2"/>
    </font>
    <font>
      <b/>
      <sz val="10"/>
      <color theme="1"/>
      <name val="Arial"/>
      <family val="2"/>
    </font>
    <font>
      <sz val="11"/>
      <name val="Tahoma"/>
      <family val="2"/>
    </font>
    <font>
      <sz val="11"/>
      <color indexed="8"/>
      <name val="Tahoma"/>
      <family val="2"/>
    </font>
    <font>
      <b/>
      <sz val="9"/>
      <color indexed="8"/>
      <name val="Arial"/>
      <family val="2"/>
    </font>
    <font>
      <sz val="10"/>
      <name val="Calibri"/>
      <family val="2"/>
    </font>
    <font>
      <sz val="8.5"/>
      <name val="Arial"/>
      <family val="2"/>
    </font>
    <font>
      <sz val="8.5"/>
      <color indexed="8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sz val="11.5"/>
      <color theme="1"/>
      <name val="Arial"/>
      <family val="2"/>
    </font>
    <font>
      <b/>
      <sz val="11.5"/>
      <color theme="1"/>
      <name val="Arial"/>
      <family val="2"/>
    </font>
    <font>
      <sz val="6"/>
      <name val="Verdana"/>
      <family val="2"/>
    </font>
    <font>
      <sz val="12"/>
      <name val="Verdana"/>
      <family val="2"/>
    </font>
    <font>
      <sz val="12"/>
      <color theme="1"/>
      <name val="Verdana"/>
      <family val="2"/>
    </font>
    <font>
      <sz val="10.5"/>
      <color theme="1"/>
      <name val="Arial"/>
      <family val="2"/>
    </font>
  </fonts>
  <fills count="3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rgb="FFFFFFFF"/>
        <bgColor rgb="FF000000"/>
      </patternFill>
    </fill>
    <fill>
      <patternFill patternType="solid">
        <fgColor rgb="FFFFFFFF"/>
      </patternFill>
    </fill>
    <fill>
      <patternFill patternType="solid">
        <fgColor rgb="FFC0C0C0"/>
        <bgColor rgb="FF000000"/>
      </patternFill>
    </fill>
    <fill>
      <patternFill patternType="solid">
        <fgColor theme="0"/>
        <bgColor rgb="FF000000"/>
      </patternFill>
    </fill>
    <fill>
      <patternFill patternType="solid">
        <fgColor theme="3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rgb="FF000000"/>
      </patternFill>
    </fill>
  </fills>
  <borders count="9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 style="thin">
        <color rgb="FFCCCCCC"/>
      </left>
      <right style="medium">
        <color indexed="64"/>
      </right>
      <top style="thin">
        <color rgb="FFCCCCCC"/>
      </top>
      <bottom style="thin">
        <color rgb="FFCCCCCC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thick">
        <color rgb="FFFF55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2">
    <xf numFmtId="0" fontId="0" fillId="0" borderId="0"/>
    <xf numFmtId="0" fontId="22" fillId="0" borderId="0"/>
    <xf numFmtId="0" fontId="7" fillId="0" borderId="0"/>
    <xf numFmtId="0" fontId="23" fillId="0" borderId="0"/>
    <xf numFmtId="0" fontId="7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1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5" borderId="0" applyNumberFormat="0" applyBorder="0" applyAlignment="0" applyProtection="0"/>
    <xf numFmtId="0" fontId="22" fillId="9" borderId="0" applyNumberFormat="0" applyBorder="0" applyAlignment="0" applyProtection="0"/>
    <xf numFmtId="0" fontId="22" fillId="12" borderId="0" applyNumberFormat="0" applyBorder="0" applyAlignment="0" applyProtection="0"/>
    <xf numFmtId="0" fontId="22" fillId="16" borderId="0" applyNumberFormat="0" applyBorder="0" applyAlignment="0" applyProtection="0"/>
    <xf numFmtId="0" fontId="22" fillId="10" borderId="0" applyNumberFormat="0" applyBorder="0" applyAlignment="0" applyProtection="0"/>
    <xf numFmtId="0" fontId="22" fillId="13" borderId="0" applyNumberFormat="0" applyBorder="0" applyAlignment="0" applyProtection="0"/>
    <xf numFmtId="0" fontId="22" fillId="17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22" fillId="14" borderId="0" applyNumberFormat="0" applyBorder="0" applyAlignment="0" applyProtection="0"/>
    <xf numFmtId="0" fontId="30" fillId="18" borderId="0" applyNumberFormat="0" applyBorder="0" applyAlignment="0" applyProtection="0"/>
    <xf numFmtId="0" fontId="30" fillId="13" borderId="0" applyNumberFormat="0" applyBorder="0" applyAlignment="0" applyProtection="0"/>
    <xf numFmtId="0" fontId="30" fillId="15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1" borderId="0" applyNumberFormat="0" applyBorder="0" applyAlignment="0" applyProtection="0"/>
    <xf numFmtId="0" fontId="30" fillId="10" borderId="0" applyNumberFormat="0" applyBorder="0" applyAlignment="0" applyProtection="0"/>
    <xf numFmtId="0" fontId="30" fillId="22" borderId="0" applyNumberFormat="0" applyBorder="0" applyAlignment="0" applyProtection="0"/>
    <xf numFmtId="0" fontId="30" fillId="16" borderId="0" applyNumberFormat="0" applyBorder="0" applyAlignment="0" applyProtection="0"/>
    <xf numFmtId="0" fontId="30" fillId="7" borderId="0" applyNumberFormat="0" applyBorder="0" applyAlignment="0" applyProtection="0"/>
    <xf numFmtId="0" fontId="30" fillId="10" borderId="0" applyNumberFormat="0" applyBorder="0" applyAlignment="0" applyProtection="0"/>
    <xf numFmtId="0" fontId="30" fillId="13" borderId="0" applyNumberFormat="0" applyBorder="0" applyAlignment="0" applyProtection="0"/>
    <xf numFmtId="0" fontId="30" fillId="23" borderId="0" applyNumberFormat="0" applyBorder="0" applyAlignment="0" applyProtection="0"/>
    <xf numFmtId="0" fontId="30" fillId="24" borderId="0" applyNumberFormat="0" applyBorder="0" applyAlignment="0" applyProtection="0"/>
    <xf numFmtId="0" fontId="30" fillId="25" borderId="0" applyNumberFormat="0" applyBorder="0" applyAlignment="0" applyProtection="0"/>
    <xf numFmtId="0" fontId="30" fillId="19" borderId="0" applyNumberFormat="0" applyBorder="0" applyAlignment="0" applyProtection="0"/>
    <xf numFmtId="0" fontId="30" fillId="20" borderId="0" applyNumberFormat="0" applyBorder="0" applyAlignment="0" applyProtection="0"/>
    <xf numFmtId="0" fontId="30" fillId="22" borderId="0" applyNumberFormat="0" applyBorder="0" applyAlignment="0" applyProtection="0"/>
    <xf numFmtId="0" fontId="31" fillId="7" borderId="0" applyNumberFormat="0" applyBorder="0" applyAlignment="0" applyProtection="0"/>
    <xf numFmtId="0" fontId="35" fillId="10" borderId="0" applyNumberFormat="0" applyBorder="0" applyAlignment="0" applyProtection="0"/>
    <xf numFmtId="0" fontId="32" fillId="26" borderId="57" applyNumberFormat="0" applyAlignment="0" applyProtection="0"/>
    <xf numFmtId="0" fontId="46" fillId="27" borderId="57" applyNumberFormat="0" applyAlignment="0" applyProtection="0"/>
    <xf numFmtId="0" fontId="33" fillId="28" borderId="58" applyNumberFormat="0" applyAlignment="0" applyProtection="0"/>
    <xf numFmtId="0" fontId="45" fillId="0" borderId="59" applyNumberFormat="0" applyFill="0" applyAlignment="0" applyProtection="0"/>
    <xf numFmtId="0" fontId="33" fillId="28" borderId="58" applyNumberFormat="0" applyAlignment="0" applyProtection="0"/>
    <xf numFmtId="0" fontId="30" fillId="29" borderId="0" applyNumberFormat="0" applyBorder="0" applyAlignment="0" applyProtection="0"/>
    <xf numFmtId="0" fontId="30" fillId="22" borderId="0" applyNumberFormat="0" applyBorder="0" applyAlignment="0" applyProtection="0"/>
    <xf numFmtId="0" fontId="30" fillId="16" borderId="0" applyNumberFormat="0" applyBorder="0" applyAlignment="0" applyProtection="0"/>
    <xf numFmtId="0" fontId="30" fillId="30" borderId="0" applyNumberFormat="0" applyBorder="0" applyAlignment="0" applyProtection="0"/>
    <xf numFmtId="0" fontId="30" fillId="20" borderId="0" applyNumberFormat="0" applyBorder="0" applyAlignment="0" applyProtection="0"/>
    <xf numFmtId="0" fontId="30" fillId="24" borderId="0" applyNumberFormat="0" applyBorder="0" applyAlignment="0" applyProtection="0"/>
    <xf numFmtId="0" fontId="39" fillId="17" borderId="57" applyNumberFormat="0" applyAlignment="0" applyProtection="0"/>
    <xf numFmtId="0" fontId="34" fillId="0" borderId="0" applyNumberFormat="0" applyFill="0" applyBorder="0" applyAlignment="0" applyProtection="0"/>
    <xf numFmtId="0" fontId="35" fillId="8" borderId="0" applyNumberFormat="0" applyBorder="0" applyAlignment="0" applyProtection="0"/>
    <xf numFmtId="0" fontId="36" fillId="0" borderId="60" applyNumberFormat="0" applyFill="0" applyAlignment="0" applyProtection="0"/>
    <xf numFmtId="0" fontId="37" fillId="0" borderId="61" applyNumberFormat="0" applyFill="0" applyAlignment="0" applyProtection="0"/>
    <xf numFmtId="0" fontId="38" fillId="0" borderId="62" applyNumberFormat="0" applyFill="0" applyAlignment="0" applyProtection="0"/>
    <xf numFmtId="0" fontId="38" fillId="0" borderId="0" applyNumberFormat="0" applyFill="0" applyBorder="0" applyAlignment="0" applyProtection="0"/>
    <xf numFmtId="0" fontId="31" fillId="9" borderId="0" applyNumberFormat="0" applyBorder="0" applyAlignment="0" applyProtection="0"/>
    <xf numFmtId="0" fontId="39" fillId="11" borderId="57" applyNumberFormat="0" applyAlignment="0" applyProtection="0"/>
    <xf numFmtId="0" fontId="40" fillId="0" borderId="63" applyNumberFormat="0" applyFill="0" applyAlignment="0" applyProtection="0"/>
    <xf numFmtId="0" fontId="47" fillId="17" borderId="0" applyNumberFormat="0" applyBorder="0" applyAlignment="0" applyProtection="0"/>
    <xf numFmtId="0" fontId="41" fillId="17" borderId="0" applyNumberFormat="0" applyBorder="0" applyAlignment="0" applyProtection="0"/>
    <xf numFmtId="0" fontId="29" fillId="14" borderId="64" applyNumberFormat="0" applyFont="0" applyAlignment="0" applyProtection="0"/>
    <xf numFmtId="0" fontId="22" fillId="14" borderId="64" applyNumberFormat="0" applyFont="0" applyAlignment="0" applyProtection="0"/>
    <xf numFmtId="0" fontId="42" fillId="26" borderId="65" applyNumberFormat="0" applyAlignment="0" applyProtection="0"/>
    <xf numFmtId="0" fontId="42" fillId="27" borderId="65" applyNumberFormat="0" applyAlignment="0" applyProtection="0"/>
    <xf numFmtId="0" fontId="45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66" applyNumberFormat="0" applyFill="0" applyAlignment="0" applyProtection="0"/>
    <xf numFmtId="0" fontId="50" fillId="0" borderId="67" applyNumberFormat="0" applyFill="0" applyAlignment="0" applyProtection="0"/>
    <xf numFmtId="0" fontId="51" fillId="0" borderId="68" applyNumberFormat="0" applyFill="0" applyAlignment="0" applyProtection="0"/>
    <xf numFmtId="0" fontId="51" fillId="0" borderId="0" applyNumberFormat="0" applyFill="0" applyBorder="0" applyAlignment="0" applyProtection="0"/>
    <xf numFmtId="0" fontId="44" fillId="0" borderId="69" applyNumberFormat="0" applyFill="0" applyAlignment="0" applyProtection="0"/>
    <xf numFmtId="0" fontId="45" fillId="0" borderId="0" applyNumberFormat="0" applyFill="0" applyBorder="0" applyAlignment="0" applyProtection="0"/>
    <xf numFmtId="0" fontId="6" fillId="0" borderId="0"/>
    <xf numFmtId="0" fontId="6" fillId="14" borderId="64" applyNumberFormat="0" applyFont="0" applyAlignment="0" applyProtection="0"/>
    <xf numFmtId="0" fontId="6" fillId="0" borderId="0"/>
    <xf numFmtId="166" fontId="6" fillId="0" borderId="0" applyFont="0" applyFill="0" applyBorder="0" applyAlignment="0" applyProtection="0"/>
    <xf numFmtId="0" fontId="5" fillId="0" borderId="0"/>
    <xf numFmtId="0" fontId="52" fillId="0" borderId="0"/>
    <xf numFmtId="0" fontId="4" fillId="0" borderId="0"/>
    <xf numFmtId="0" fontId="3" fillId="0" borderId="0"/>
    <xf numFmtId="0" fontId="2" fillId="0" borderId="0"/>
    <xf numFmtId="166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0" fontId="1" fillId="0" borderId="0"/>
    <xf numFmtId="43" fontId="1" fillId="0" borderId="0" applyFont="0" applyFill="0" applyBorder="0" applyAlignment="0" applyProtection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</cellStyleXfs>
  <cellXfs count="885">
    <xf numFmtId="0" fontId="0" fillId="0" borderId="0" xfId="0"/>
    <xf numFmtId="0" fontId="0" fillId="0" borderId="0" xfId="0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10" fillId="0" borderId="0" xfId="0" applyFont="1" applyAlignment="1">
      <alignment horizontal="right" vertical="center"/>
    </xf>
    <xf numFmtId="0" fontId="15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167" fontId="15" fillId="0" borderId="0" xfId="0" applyNumberFormat="1" applyFont="1" applyAlignment="1">
      <alignment horizontal="right" vertical="center"/>
    </xf>
    <xf numFmtId="168" fontId="15" fillId="0" borderId="0" xfId="0" applyNumberFormat="1" applyFont="1" applyAlignment="1">
      <alignment horizontal="right" vertical="center"/>
    </xf>
    <xf numFmtId="49" fontId="10" fillId="0" borderId="0" xfId="0" applyNumberFormat="1" applyFont="1" applyAlignment="1">
      <alignment horizontal="right" vertical="center"/>
    </xf>
    <xf numFmtId="0" fontId="0" fillId="0" borderId="0" xfId="0" applyAlignment="1">
      <alignment horizontal="center" vertical="center"/>
    </xf>
    <xf numFmtId="10" fontId="10" fillId="0" borderId="0" xfId="0" applyNumberFormat="1" applyFont="1" applyAlignment="1">
      <alignment horizontal="right" vertical="center"/>
    </xf>
    <xf numFmtId="10" fontId="10" fillId="0" borderId="0" xfId="0" applyNumberFormat="1" applyFont="1" applyAlignment="1">
      <alignment vertical="center"/>
    </xf>
    <xf numFmtId="10" fontId="15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6" fontId="15" fillId="0" borderId="0" xfId="7" applyFont="1" applyAlignment="1">
      <alignment horizontal="right" vertical="center"/>
    </xf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vertical="center"/>
    </xf>
    <xf numFmtId="0" fontId="0" fillId="0" borderId="20" xfId="0" applyBorder="1" applyAlignment="1">
      <alignment vertical="center"/>
    </xf>
    <xf numFmtId="0" fontId="0" fillId="0" borderId="3" xfId="0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166" fontId="26" fillId="0" borderId="0" xfId="7" applyFont="1" applyAlignment="1">
      <alignment vertical="center"/>
    </xf>
    <xf numFmtId="0" fontId="7" fillId="0" borderId="0" xfId="2" applyAlignment="1">
      <alignment vertical="center"/>
    </xf>
    <xf numFmtId="4" fontId="7" fillId="0" borderId="0" xfId="2" applyNumberFormat="1" applyAlignment="1">
      <alignment vertical="center"/>
    </xf>
    <xf numFmtId="4" fontId="24" fillId="0" borderId="28" xfId="0" applyNumberFormat="1" applyFont="1" applyBorder="1" applyAlignment="1">
      <alignment horizontal="center" vertical="center"/>
    </xf>
    <xf numFmtId="166" fontId="0" fillId="0" borderId="0" xfId="7" applyFont="1" applyAlignment="1">
      <alignment vertical="center"/>
    </xf>
    <xf numFmtId="166" fontId="15" fillId="0" borderId="0" xfId="7" applyFont="1" applyAlignment="1">
      <alignment vertical="center"/>
    </xf>
    <xf numFmtId="4" fontId="16" fillId="0" borderId="8" xfId="2" applyNumberFormat="1" applyFont="1" applyBorder="1" applyAlignment="1">
      <alignment horizontal="center" vertical="center"/>
    </xf>
    <xf numFmtId="4" fontId="16" fillId="0" borderId="28" xfId="2" applyNumberFormat="1" applyFont="1" applyBorder="1" applyAlignment="1">
      <alignment horizontal="center" vertical="center"/>
    </xf>
    <xf numFmtId="0" fontId="15" fillId="0" borderId="27" xfId="2" applyFont="1" applyBorder="1" applyAlignment="1">
      <alignment vertical="center"/>
    </xf>
    <xf numFmtId="0" fontId="28" fillId="0" borderId="0" xfId="0" applyFont="1" applyAlignment="1">
      <alignment vertical="center"/>
    </xf>
    <xf numFmtId="0" fontId="15" fillId="0" borderId="29" xfId="2" applyFont="1" applyBorder="1" applyAlignment="1">
      <alignment vertical="center"/>
    </xf>
    <xf numFmtId="4" fontId="8" fillId="0" borderId="0" xfId="2" applyNumberFormat="1" applyFont="1" applyAlignment="1">
      <alignment vertical="center"/>
    </xf>
    <xf numFmtId="0" fontId="17" fillId="0" borderId="27" xfId="2" applyFont="1" applyBorder="1" applyAlignment="1">
      <alignment vertical="center"/>
    </xf>
    <xf numFmtId="0" fontId="17" fillId="0" borderId="29" xfId="2" applyFont="1" applyBorder="1" applyAlignment="1">
      <alignment vertical="center"/>
    </xf>
    <xf numFmtId="49" fontId="15" fillId="0" borderId="8" xfId="2" applyNumberFormat="1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5" fillId="0" borderId="27" xfId="0" applyFont="1" applyBorder="1" applyAlignment="1">
      <alignment horizontal="left" vertical="center"/>
    </xf>
    <xf numFmtId="0" fontId="15" fillId="0" borderId="27" xfId="2" applyFont="1" applyBorder="1" applyAlignment="1">
      <alignment horizontal="left" vertical="center"/>
    </xf>
    <xf numFmtId="0" fontId="15" fillId="0" borderId="29" xfId="0" applyFont="1" applyBorder="1" applyAlignment="1">
      <alignment horizontal="left" vertical="center"/>
    </xf>
    <xf numFmtId="0" fontId="17" fillId="0" borderId="0" xfId="0" applyFont="1" applyAlignment="1">
      <alignment vertical="center"/>
    </xf>
    <xf numFmtId="0" fontId="17" fillId="0" borderId="0" xfId="0" applyFont="1" applyAlignment="1">
      <alignment horizontal="center" vertical="center"/>
    </xf>
    <xf numFmtId="0" fontId="15" fillId="0" borderId="8" xfId="0" applyFont="1" applyBorder="1" applyAlignment="1">
      <alignment horizontal="justify" vertical="center" wrapText="1"/>
    </xf>
    <xf numFmtId="168" fontId="25" fillId="3" borderId="8" xfId="0" applyNumberFormat="1" applyFont="1" applyFill="1" applyBorder="1" applyAlignment="1">
      <alignment horizontal="left" vertical="center" wrapText="1"/>
    </xf>
    <xf numFmtId="0" fontId="25" fillId="3" borderId="8" xfId="0" applyFont="1" applyFill="1" applyBorder="1" applyAlignment="1">
      <alignment horizontal="center" vertical="center" wrapText="1"/>
    </xf>
    <xf numFmtId="0" fontId="7" fillId="0" borderId="0" xfId="2" applyAlignment="1">
      <alignment vertical="center" wrapText="1"/>
    </xf>
    <xf numFmtId="0" fontId="16" fillId="3" borderId="27" xfId="0" applyFont="1" applyFill="1" applyBorder="1" applyAlignment="1">
      <alignment horizontal="center" vertical="center" wrapText="1"/>
    </xf>
    <xf numFmtId="0" fontId="15" fillId="0" borderId="27" xfId="0" applyFont="1" applyBorder="1" applyAlignment="1">
      <alignment horizontal="center" vertical="center" wrapText="1"/>
    </xf>
    <xf numFmtId="4" fontId="15" fillId="0" borderId="0" xfId="0" applyNumberFormat="1" applyFont="1" applyAlignment="1">
      <alignment vertical="center"/>
    </xf>
    <xf numFmtId="171" fontId="17" fillId="0" borderId="8" xfId="96" applyNumberFormat="1" applyFont="1" applyBorder="1" applyAlignment="1">
      <alignment vertical="center"/>
    </xf>
    <xf numFmtId="0" fontId="17" fillId="0" borderId="8" xfId="96" applyFont="1" applyBorder="1" applyAlignment="1">
      <alignment vertical="center"/>
    </xf>
    <xf numFmtId="174" fontId="17" fillId="0" borderId="28" xfId="7" applyNumberFormat="1" applyFont="1" applyBorder="1" applyAlignment="1">
      <alignment vertical="center"/>
    </xf>
    <xf numFmtId="171" fontId="17" fillId="0" borderId="30" xfId="96" applyNumberFormat="1" applyFont="1" applyBorder="1" applyAlignment="1">
      <alignment vertical="center"/>
    </xf>
    <xf numFmtId="0" fontId="17" fillId="0" borderId="30" xfId="96" applyFont="1" applyBorder="1" applyAlignment="1">
      <alignment vertical="center"/>
    </xf>
    <xf numFmtId="174" fontId="17" fillId="0" borderId="31" xfId="7" applyNumberFormat="1" applyFont="1" applyBorder="1" applyAlignment="1">
      <alignment vertical="center"/>
    </xf>
    <xf numFmtId="166" fontId="25" fillId="3" borderId="28" xfId="7" applyFont="1" applyFill="1" applyBorder="1" applyAlignment="1">
      <alignment horizontal="center" vertical="center" wrapText="1"/>
    </xf>
    <xf numFmtId="166" fontId="15" fillId="0" borderId="28" xfId="7" quotePrefix="1" applyFont="1" applyBorder="1" applyAlignment="1">
      <alignment horizontal="right" vertical="center"/>
    </xf>
    <xf numFmtId="0" fontId="24" fillId="0" borderId="0" xfId="0" applyFont="1" applyAlignment="1">
      <alignment vertical="center"/>
    </xf>
    <xf numFmtId="0" fontId="25" fillId="0" borderId="34" xfId="0" applyFont="1" applyBorder="1" applyAlignment="1">
      <alignment horizontal="center" vertical="center"/>
    </xf>
    <xf numFmtId="172" fontId="24" fillId="0" borderId="0" xfId="0" applyNumberFormat="1" applyFont="1" applyAlignment="1">
      <alignment vertical="center"/>
    </xf>
    <xf numFmtId="4" fontId="24" fillId="0" borderId="0" xfId="0" applyNumberFormat="1" applyFont="1" applyAlignment="1">
      <alignment vertical="center"/>
    </xf>
    <xf numFmtId="10" fontId="21" fillId="0" borderId="31" xfId="6" applyNumberFormat="1" applyFont="1" applyBorder="1" applyAlignment="1">
      <alignment vertical="center"/>
    </xf>
    <xf numFmtId="170" fontId="15" fillId="0" borderId="8" xfId="96" applyNumberFormat="1" applyFont="1" applyBorder="1" applyAlignment="1">
      <alignment horizontal="center" vertical="center"/>
    </xf>
    <xf numFmtId="2" fontId="24" fillId="0" borderId="8" xfId="96" applyNumberFormat="1" applyFont="1" applyBorder="1" applyAlignment="1">
      <alignment horizontal="center" vertical="center"/>
    </xf>
    <xf numFmtId="4" fontId="17" fillId="0" borderId="8" xfId="96" applyNumberFormat="1" applyFont="1" applyBorder="1" applyAlignment="1">
      <alignment horizontal="center" vertical="center"/>
    </xf>
    <xf numFmtId="167" fontId="15" fillId="0" borderId="0" xfId="0" applyNumberFormat="1" applyFont="1" applyAlignment="1">
      <alignment horizontal="center" vertical="center"/>
    </xf>
    <xf numFmtId="0" fontId="14" fillId="32" borderId="80" xfId="0" applyFont="1" applyFill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/>
    </xf>
    <xf numFmtId="0" fontId="14" fillId="32" borderId="23" xfId="0" applyFont="1" applyFill="1" applyBorder="1" applyAlignment="1">
      <alignment horizontal="center" vertical="center" wrapText="1"/>
    </xf>
    <xf numFmtId="10" fontId="17" fillId="0" borderId="0" xfId="0" applyNumberFormat="1" applyFont="1" applyAlignment="1">
      <alignment vertical="center"/>
    </xf>
    <xf numFmtId="43" fontId="7" fillId="0" borderId="0" xfId="2" applyNumberFormat="1" applyAlignment="1">
      <alignment vertical="center"/>
    </xf>
    <xf numFmtId="0" fontId="6" fillId="0" borderId="0" xfId="96" applyAlignment="1">
      <alignment vertical="center"/>
    </xf>
    <xf numFmtId="0" fontId="15" fillId="0" borderId="27" xfId="96" applyFont="1" applyBorder="1" applyAlignment="1">
      <alignment vertical="center"/>
    </xf>
    <xf numFmtId="0" fontId="15" fillId="0" borderId="29" xfId="96" applyFont="1" applyBorder="1" applyAlignment="1">
      <alignment vertical="center"/>
    </xf>
    <xf numFmtId="4" fontId="6" fillId="0" borderId="0" xfId="96" applyNumberFormat="1" applyAlignment="1">
      <alignment vertical="center"/>
    </xf>
    <xf numFmtId="3" fontId="17" fillId="0" borderId="27" xfId="96" applyNumberFormat="1" applyFont="1" applyBorder="1" applyAlignment="1">
      <alignment horizontal="center" vertical="center"/>
    </xf>
    <xf numFmtId="4" fontId="17" fillId="0" borderId="8" xfId="96" applyNumberFormat="1" applyFont="1" applyBorder="1" applyAlignment="1">
      <alignment horizontal="left" vertical="center"/>
    </xf>
    <xf numFmtId="4" fontId="17" fillId="0" borderId="8" xfId="96" applyNumberFormat="1" applyFont="1" applyBorder="1" applyAlignment="1">
      <alignment horizontal="center" vertical="center" wrapText="1"/>
    </xf>
    <xf numFmtId="4" fontId="17" fillId="0" borderId="28" xfId="96" applyNumberFormat="1" applyFont="1" applyBorder="1" applyAlignment="1">
      <alignment horizontal="center" vertical="center"/>
    </xf>
    <xf numFmtId="4" fontId="19" fillId="0" borderId="23" xfId="96" applyNumberFormat="1" applyFont="1" applyBorder="1" applyAlignment="1">
      <alignment horizontal="center" vertical="center" wrapText="1"/>
    </xf>
    <xf numFmtId="4" fontId="19" fillId="0" borderId="23" xfId="96" applyNumberFormat="1" applyFont="1" applyBorder="1" applyAlignment="1">
      <alignment horizontal="center" vertical="center"/>
    </xf>
    <xf numFmtId="4" fontId="19" fillId="0" borderId="81" xfId="96" applyNumberFormat="1" applyFont="1" applyBorder="1" applyAlignment="1">
      <alignment horizontal="center" vertical="center" wrapText="1"/>
    </xf>
    <xf numFmtId="171" fontId="17" fillId="0" borderId="33" xfId="96" applyNumberFormat="1" applyFont="1" applyBorder="1" applyAlignment="1">
      <alignment vertical="center"/>
    </xf>
    <xf numFmtId="0" fontId="17" fillId="0" borderId="33" xfId="96" applyFont="1" applyBorder="1" applyAlignment="1">
      <alignment vertical="center"/>
    </xf>
    <xf numFmtId="174" fontId="17" fillId="0" borderId="34" xfId="7" applyNumberFormat="1" applyFont="1" applyBorder="1" applyAlignment="1">
      <alignment vertical="center"/>
    </xf>
    <xf numFmtId="166" fontId="28" fillId="0" borderId="0" xfId="7" applyFont="1" applyAlignment="1">
      <alignment vertical="center"/>
    </xf>
    <xf numFmtId="0" fontId="6" fillId="0" borderId="0" xfId="96"/>
    <xf numFmtId="0" fontId="6" fillId="0" borderId="0" xfId="96" applyAlignment="1">
      <alignment wrapText="1"/>
    </xf>
    <xf numFmtId="0" fontId="15" fillId="0" borderId="8" xfId="96" applyFont="1" applyBorder="1" applyAlignment="1">
      <alignment vertical="center" wrapText="1"/>
    </xf>
    <xf numFmtId="166" fontId="15" fillId="0" borderId="8" xfId="103" applyFont="1" applyBorder="1" applyAlignment="1">
      <alignment vertical="center" wrapText="1"/>
    </xf>
    <xf numFmtId="0" fontId="14" fillId="32" borderId="23" xfId="104" applyNumberFormat="1" applyFont="1" applyFill="1" applyBorder="1" applyAlignment="1">
      <alignment horizontal="center" vertical="center" wrapText="1"/>
    </xf>
    <xf numFmtId="165" fontId="14" fillId="32" borderId="50" xfId="104" applyFont="1" applyFill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center" vertical="center" wrapText="1"/>
    </xf>
    <xf numFmtId="0" fontId="16" fillId="3" borderId="6" xfId="0" applyFont="1" applyFill="1" applyBorder="1" applyAlignment="1">
      <alignment horizontal="left" vertical="center" wrapText="1"/>
    </xf>
    <xf numFmtId="0" fontId="16" fillId="3" borderId="6" xfId="0" applyFont="1" applyFill="1" applyBorder="1" applyAlignment="1">
      <alignment horizontal="right" vertical="center" wrapText="1"/>
    </xf>
    <xf numFmtId="0" fontId="15" fillId="0" borderId="25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center" vertical="center" wrapText="1"/>
    </xf>
    <xf numFmtId="0" fontId="15" fillId="0" borderId="22" xfId="0" applyFont="1" applyBorder="1" applyAlignment="1">
      <alignment horizontal="left" vertical="center" wrapText="1"/>
    </xf>
    <xf numFmtId="0" fontId="15" fillId="0" borderId="22" xfId="104" applyNumberFormat="1" applyFont="1" applyBorder="1" applyAlignment="1">
      <alignment horizontal="right" vertical="center" wrapText="1"/>
    </xf>
    <xf numFmtId="165" fontId="15" fillId="0" borderId="26" xfId="104" applyFont="1" applyBorder="1" applyAlignment="1">
      <alignment horizontal="right" vertical="center" wrapText="1"/>
    </xf>
    <xf numFmtId="0" fontId="15" fillId="0" borderId="8" xfId="0" applyFont="1" applyBorder="1" applyAlignment="1">
      <alignment horizontal="left" vertical="center" wrapText="1"/>
    </xf>
    <xf numFmtId="0" fontId="15" fillId="0" borderId="8" xfId="104" applyNumberFormat="1" applyFont="1" applyBorder="1" applyAlignment="1">
      <alignment horizontal="right" vertical="center" wrapText="1"/>
    </xf>
    <xf numFmtId="165" fontId="15" fillId="0" borderId="28" xfId="104" applyFont="1" applyBorder="1" applyAlignment="1">
      <alignment horizontal="right" vertical="center" wrapText="1"/>
    </xf>
    <xf numFmtId="0" fontId="15" fillId="0" borderId="74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 wrapText="1"/>
    </xf>
    <xf numFmtId="0" fontId="15" fillId="0" borderId="51" xfId="0" applyFont="1" applyBorder="1" applyAlignment="1">
      <alignment horizontal="left" vertical="center" wrapText="1"/>
    </xf>
    <xf numFmtId="0" fontId="15" fillId="0" borderId="51" xfId="104" applyNumberFormat="1" applyFont="1" applyBorder="1" applyAlignment="1">
      <alignment horizontal="right" vertical="center" wrapText="1"/>
    </xf>
    <xf numFmtId="0" fontId="15" fillId="0" borderId="29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center" wrapText="1"/>
    </xf>
    <xf numFmtId="0" fontId="15" fillId="0" borderId="30" xfId="104" applyNumberFormat="1" applyFont="1" applyBorder="1" applyAlignment="1">
      <alignment horizontal="right" vertical="center" wrapText="1"/>
    </xf>
    <xf numFmtId="0" fontId="15" fillId="0" borderId="30" xfId="0" applyFont="1" applyBorder="1" applyAlignment="1">
      <alignment horizontal="right" vertical="center"/>
    </xf>
    <xf numFmtId="2" fontId="15" fillId="0" borderId="22" xfId="0" applyNumberFormat="1" applyFont="1" applyBorder="1" applyAlignment="1">
      <alignment horizontal="right" vertical="center" wrapText="1"/>
    </xf>
    <xf numFmtId="10" fontId="21" fillId="0" borderId="31" xfId="6" applyNumberFormat="1" applyFont="1" applyBorder="1" applyAlignment="1">
      <alignment horizontal="center" vertical="center"/>
    </xf>
    <xf numFmtId="4" fontId="16" fillId="0" borderId="30" xfId="96" applyNumberFormat="1" applyFont="1" applyBorder="1" applyAlignment="1">
      <alignment horizontal="center" vertical="center"/>
    </xf>
    <xf numFmtId="0" fontId="25" fillId="31" borderId="80" xfId="0" applyFont="1" applyFill="1" applyBorder="1" applyAlignment="1">
      <alignment horizontal="center" vertical="center" wrapText="1"/>
    </xf>
    <xf numFmtId="0" fontId="25" fillId="31" borderId="23" xfId="0" applyFont="1" applyFill="1" applyBorder="1" applyAlignment="1">
      <alignment horizontal="center" vertical="center" wrapText="1"/>
    </xf>
    <xf numFmtId="0" fontId="25" fillId="31" borderId="81" xfId="0" applyFont="1" applyFill="1" applyBorder="1" applyAlignment="1">
      <alignment horizontal="center" vertical="center" wrapText="1"/>
    </xf>
    <xf numFmtId="0" fontId="16" fillId="33" borderId="8" xfId="0" applyFont="1" applyFill="1" applyBorder="1" applyAlignment="1">
      <alignment vertical="center" wrapText="1"/>
    </xf>
    <xf numFmtId="175" fontId="16" fillId="33" borderId="8" xfId="0" applyNumberFormat="1" applyFont="1" applyFill="1" applyBorder="1" applyAlignment="1">
      <alignment horizontal="right" vertical="center" wrapText="1"/>
    </xf>
    <xf numFmtId="4" fontId="16" fillId="33" borderId="8" xfId="0" applyNumberFormat="1" applyFont="1" applyFill="1" applyBorder="1" applyAlignment="1">
      <alignment horizontal="right" vertical="center" wrapText="1"/>
    </xf>
    <xf numFmtId="0" fontId="15" fillId="34" borderId="8" xfId="0" applyFont="1" applyFill="1" applyBorder="1" applyAlignment="1">
      <alignment horizontal="center" vertical="center" wrapText="1"/>
    </xf>
    <xf numFmtId="175" fontId="15" fillId="31" borderId="8" xfId="0" applyNumberFormat="1" applyFont="1" applyFill="1" applyBorder="1" applyAlignment="1">
      <alignment horizontal="right" vertical="center" wrapText="1"/>
    </xf>
    <xf numFmtId="4" fontId="15" fillId="31" borderId="8" xfId="0" applyNumberFormat="1" applyFont="1" applyFill="1" applyBorder="1" applyAlignment="1">
      <alignment horizontal="right" vertical="center" wrapText="1"/>
    </xf>
    <xf numFmtId="0" fontId="15" fillId="31" borderId="27" xfId="0" applyFont="1" applyFill="1" applyBorder="1" applyAlignment="1">
      <alignment horizontal="center" vertical="center" wrapText="1"/>
    </xf>
    <xf numFmtId="4" fontId="16" fillId="33" borderId="28" xfId="0" applyNumberFormat="1" applyFont="1" applyFill="1" applyBorder="1" applyAlignment="1">
      <alignment horizontal="right" vertical="center" wrapText="1"/>
    </xf>
    <xf numFmtId="4" fontId="19" fillId="0" borderId="30" xfId="96" applyNumberFormat="1" applyFont="1" applyBorder="1" applyAlignment="1">
      <alignment horizontal="center" vertical="center"/>
    </xf>
    <xf numFmtId="4" fontId="19" fillId="0" borderId="31" xfId="96" applyNumberFormat="1" applyFont="1" applyBorder="1" applyAlignment="1">
      <alignment horizontal="center" vertical="center"/>
    </xf>
    <xf numFmtId="0" fontId="19" fillId="0" borderId="18" xfId="96" applyFont="1" applyBorder="1" applyAlignment="1">
      <alignment horizontal="center" vertical="center" wrapText="1"/>
    </xf>
    <xf numFmtId="3" fontId="17" fillId="0" borderId="32" xfId="96" applyNumberFormat="1" applyFont="1" applyBorder="1" applyAlignment="1">
      <alignment horizontal="center" vertical="center"/>
    </xf>
    <xf numFmtId="4" fontId="17" fillId="0" borderId="33" xfId="96" applyNumberFormat="1" applyFont="1" applyBorder="1" applyAlignment="1">
      <alignment horizontal="left" vertical="center"/>
    </xf>
    <xf numFmtId="4" fontId="17" fillId="0" borderId="33" xfId="96" applyNumberFormat="1" applyFont="1" applyBorder="1" applyAlignment="1">
      <alignment horizontal="center" vertical="center"/>
    </xf>
    <xf numFmtId="4" fontId="17" fillId="0" borderId="33" xfId="96" applyNumberFormat="1" applyFont="1" applyBorder="1" applyAlignment="1">
      <alignment horizontal="center" vertical="center" wrapText="1"/>
    </xf>
    <xf numFmtId="4" fontId="17" fillId="0" borderId="34" xfId="96" applyNumberFormat="1" applyFont="1" applyBorder="1" applyAlignment="1">
      <alignment horizontal="center" vertical="center"/>
    </xf>
    <xf numFmtId="4" fontId="15" fillId="31" borderId="28" xfId="0" applyNumberFormat="1" applyFont="1" applyFill="1" applyBorder="1" applyAlignment="1">
      <alignment vertical="center" wrapText="1"/>
    </xf>
    <xf numFmtId="4" fontId="15" fillId="31" borderId="8" xfId="0" applyNumberFormat="1" applyFont="1" applyFill="1" applyBorder="1" applyAlignment="1">
      <alignment vertical="center" wrapText="1"/>
    </xf>
    <xf numFmtId="49" fontId="15" fillId="0" borderId="8" xfId="0" applyNumberFormat="1" applyFont="1" applyBorder="1" applyAlignment="1">
      <alignment horizontal="center" vertical="center" wrapText="1"/>
    </xf>
    <xf numFmtId="10" fontId="15" fillId="0" borderId="30" xfId="2" applyNumberFormat="1" applyFont="1" applyBorder="1" applyAlignment="1">
      <alignment horizontal="center" vertical="center" wrapText="1"/>
    </xf>
    <xf numFmtId="166" fontId="16" fillId="0" borderId="0" xfId="7" applyFont="1" applyAlignment="1">
      <alignment horizontal="right" vertical="center"/>
    </xf>
    <xf numFmtId="166" fontId="28" fillId="0" borderId="0" xfId="7" applyFont="1" applyAlignment="1">
      <alignment horizontal="right" vertical="center"/>
    </xf>
    <xf numFmtId="166" fontId="15" fillId="0" borderId="8" xfId="103" applyFont="1" applyBorder="1" applyAlignment="1">
      <alignment vertical="center"/>
    </xf>
    <xf numFmtId="0" fontId="15" fillId="0" borderId="30" xfId="7" applyNumberFormat="1" applyFont="1" applyBorder="1" applyAlignment="1">
      <alignment horizontal="center" vertical="center"/>
    </xf>
    <xf numFmtId="166" fontId="15" fillId="0" borderId="30" xfId="103" applyFont="1" applyBorder="1" applyAlignment="1">
      <alignment vertical="center"/>
    </xf>
    <xf numFmtId="0" fontId="15" fillId="0" borderId="27" xfId="96" applyFont="1" applyBorder="1" applyAlignment="1">
      <alignment horizontal="left" vertical="center"/>
    </xf>
    <xf numFmtId="0" fontId="15" fillId="0" borderId="51" xfId="96" applyFont="1" applyBorder="1" applyAlignment="1">
      <alignment vertical="center" wrapText="1"/>
    </xf>
    <xf numFmtId="166" fontId="15" fillId="0" borderId="51" xfId="103" applyFont="1" applyBorder="1" applyAlignment="1">
      <alignment vertical="center"/>
    </xf>
    <xf numFmtId="0" fontId="15" fillId="0" borderId="29" xfId="96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15" fillId="0" borderId="8" xfId="0" quotePrefix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15" fillId="0" borderId="8" xfId="0" applyFont="1" applyBorder="1" applyAlignment="1">
      <alignment horizontal="right" vertical="center"/>
    </xf>
    <xf numFmtId="0" fontId="15" fillId="0" borderId="29" xfId="96" applyFont="1" applyBorder="1" applyAlignment="1">
      <alignment horizontal="left" vertical="center"/>
    </xf>
    <xf numFmtId="165" fontId="16" fillId="3" borderId="12" xfId="104" applyNumberFormat="1" applyFont="1" applyFill="1" applyBorder="1" applyAlignment="1">
      <alignment horizontal="right" vertical="center" wrapText="1"/>
    </xf>
    <xf numFmtId="0" fontId="0" fillId="3" borderId="0" xfId="0" applyFill="1"/>
    <xf numFmtId="165" fontId="16" fillId="3" borderId="6" xfId="104" applyNumberFormat="1" applyFont="1" applyFill="1" applyBorder="1" applyAlignment="1">
      <alignment horizontal="right" vertical="center" wrapText="1"/>
    </xf>
    <xf numFmtId="10" fontId="15" fillId="0" borderId="0" xfId="0" applyNumberFormat="1" applyFont="1" applyAlignment="1">
      <alignment vertical="center"/>
    </xf>
    <xf numFmtId="2" fontId="15" fillId="0" borderId="0" xfId="0" applyNumberFormat="1" applyFont="1" applyAlignment="1">
      <alignment vertical="center"/>
    </xf>
    <xf numFmtId="178" fontId="15" fillId="0" borderId="0" xfId="5" applyNumberFormat="1" applyFont="1" applyAlignment="1">
      <alignment vertical="center"/>
    </xf>
    <xf numFmtId="0" fontId="15" fillId="0" borderId="0" xfId="0" applyFont="1" applyFill="1" applyAlignment="1">
      <alignment vertical="center"/>
    </xf>
    <xf numFmtId="0" fontId="16" fillId="0" borderId="0" xfId="2" applyFont="1" applyBorder="1" applyAlignment="1">
      <alignment horizontal="center" vertical="center"/>
    </xf>
    <xf numFmtId="4" fontId="16" fillId="0" borderId="0" xfId="2" applyNumberFormat="1" applyFont="1" applyBorder="1" applyAlignment="1">
      <alignment horizontal="center" vertical="center"/>
    </xf>
    <xf numFmtId="10" fontId="0" fillId="0" borderId="0" xfId="0" applyNumberFormat="1"/>
    <xf numFmtId="0" fontId="15" fillId="31" borderId="8" xfId="0" applyFont="1" applyFill="1" applyBorder="1" applyAlignment="1">
      <alignment horizontal="center" vertical="center" wrapText="1"/>
    </xf>
    <xf numFmtId="0" fontId="15" fillId="0" borderId="1" xfId="96" applyFont="1" applyBorder="1" applyAlignment="1">
      <alignment vertical="center"/>
    </xf>
    <xf numFmtId="0" fontId="15" fillId="0" borderId="0" xfId="96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 wrapText="1"/>
    </xf>
    <xf numFmtId="0" fontId="15" fillId="0" borderId="51" xfId="96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5" fillId="0" borderId="20" xfId="0" applyFont="1" applyBorder="1" applyAlignment="1">
      <alignment horizontal="center" vertical="center"/>
    </xf>
    <xf numFmtId="0" fontId="19" fillId="0" borderId="0" xfId="4" applyFont="1" applyBorder="1" applyAlignment="1">
      <alignment horizontal="center" vertical="center"/>
    </xf>
    <xf numFmtId="0" fontId="17" fillId="0" borderId="3" xfId="4" applyFont="1" applyBorder="1" applyAlignment="1">
      <alignment horizontal="center" vertical="center"/>
    </xf>
    <xf numFmtId="0" fontId="0" fillId="0" borderId="4" xfId="0" applyBorder="1" applyAlignment="1">
      <alignment vertical="center"/>
    </xf>
    <xf numFmtId="167" fontId="15" fillId="0" borderId="0" xfId="0" applyNumberFormat="1" applyFont="1" applyBorder="1" applyAlignment="1">
      <alignment horizontal="center" vertical="center"/>
    </xf>
    <xf numFmtId="166" fontId="15" fillId="0" borderId="0" xfId="7" applyFont="1" applyBorder="1" applyAlignment="1">
      <alignment horizontal="right" vertical="center"/>
    </xf>
    <xf numFmtId="167" fontId="15" fillId="0" borderId="0" xfId="0" applyNumberFormat="1" applyFont="1" applyBorder="1" applyAlignment="1">
      <alignment horizontal="right" vertical="center"/>
    </xf>
    <xf numFmtId="168" fontId="15" fillId="0" borderId="0" xfId="0" applyNumberFormat="1" applyFont="1" applyBorder="1" applyAlignment="1">
      <alignment horizontal="right" vertical="center"/>
    </xf>
    <xf numFmtId="10" fontId="15" fillId="0" borderId="2" xfId="0" applyNumberFormat="1" applyFont="1" applyBorder="1" applyAlignment="1">
      <alignment horizontal="right" vertical="center"/>
    </xf>
    <xf numFmtId="166" fontId="16" fillId="0" borderId="0" xfId="7" applyFont="1" applyBorder="1" applyAlignment="1">
      <alignment horizontal="center" vertical="center"/>
    </xf>
    <xf numFmtId="167" fontId="15" fillId="0" borderId="3" xfId="0" applyNumberFormat="1" applyFont="1" applyBorder="1" applyAlignment="1">
      <alignment horizontal="center" vertical="center"/>
    </xf>
    <xf numFmtId="166" fontId="15" fillId="0" borderId="3" xfId="7" applyFont="1" applyBorder="1" applyAlignment="1">
      <alignment horizontal="center" vertical="center"/>
    </xf>
    <xf numFmtId="167" fontId="15" fillId="0" borderId="3" xfId="0" applyNumberFormat="1" applyFont="1" applyBorder="1" applyAlignment="1">
      <alignment horizontal="right" vertical="center"/>
    </xf>
    <xf numFmtId="168" fontId="15" fillId="0" borderId="3" xfId="0" applyNumberFormat="1" applyFont="1" applyBorder="1" applyAlignment="1">
      <alignment horizontal="right" vertical="center"/>
    </xf>
    <xf numFmtId="10" fontId="15" fillId="0" borderId="4" xfId="0" applyNumberFormat="1" applyFont="1" applyBorder="1" applyAlignment="1">
      <alignment horizontal="right" vertical="center"/>
    </xf>
    <xf numFmtId="0" fontId="0" fillId="0" borderId="0" xfId="0" applyBorder="1"/>
    <xf numFmtId="0" fontId="19" fillId="0" borderId="0" xfId="105" applyFont="1" applyBorder="1" applyAlignment="1">
      <alignment horizontal="center" vertical="center"/>
    </xf>
    <xf numFmtId="0" fontId="0" fillId="0" borderId="20" xfId="0" applyBorder="1"/>
    <xf numFmtId="0" fontId="0" fillId="0" borderId="3" xfId="0" applyBorder="1"/>
    <xf numFmtId="0" fontId="17" fillId="0" borderId="3" xfId="105" applyFont="1" applyBorder="1" applyAlignment="1">
      <alignment horizontal="center" vertical="center"/>
    </xf>
    <xf numFmtId="0" fontId="0" fillId="0" borderId="4" xfId="0" applyBorder="1"/>
    <xf numFmtId="0" fontId="24" fillId="0" borderId="0" xfId="0" applyFont="1" applyBorder="1" applyAlignment="1">
      <alignment vertical="center"/>
    </xf>
    <xf numFmtId="0" fontId="28" fillId="0" borderId="0" xfId="0" applyFont="1" applyBorder="1" applyAlignment="1">
      <alignment vertical="center"/>
    </xf>
    <xf numFmtId="0" fontId="28" fillId="0" borderId="2" xfId="0" applyFont="1" applyBorder="1" applyAlignment="1">
      <alignment vertical="center"/>
    </xf>
    <xf numFmtId="0" fontId="25" fillId="0" borderId="0" xfId="0" applyFont="1" applyBorder="1" applyAlignment="1">
      <alignment horizontal="left" vertical="center"/>
    </xf>
    <xf numFmtId="10" fontId="21" fillId="0" borderId="0" xfId="6" applyNumberFormat="1" applyFont="1" applyBorder="1" applyAlignment="1">
      <alignment horizontal="center" vertical="center"/>
    </xf>
    <xf numFmtId="10" fontId="21" fillId="0" borderId="0" xfId="6" applyNumberFormat="1" applyFont="1" applyBorder="1" applyAlignment="1">
      <alignment vertical="center"/>
    </xf>
    <xf numFmtId="0" fontId="24" fillId="0" borderId="0" xfId="0" applyFont="1" applyBorder="1" applyAlignment="1">
      <alignment horizontal="left" vertical="center"/>
    </xf>
    <xf numFmtId="4" fontId="24" fillId="0" borderId="2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20" fillId="0" borderId="3" xfId="0" applyFont="1" applyBorder="1" applyAlignment="1">
      <alignment horizontal="center" vertical="center"/>
    </xf>
    <xf numFmtId="0" fontId="20" fillId="0" borderId="3" xfId="0" applyFont="1" applyBorder="1" applyAlignment="1">
      <alignment vertical="center"/>
    </xf>
    <xf numFmtId="166" fontId="0" fillId="0" borderId="2" xfId="7" applyFont="1" applyBorder="1" applyAlignment="1">
      <alignment vertical="center"/>
    </xf>
    <xf numFmtId="0" fontId="9" fillId="0" borderId="0" xfId="0" applyFont="1" applyBorder="1" applyAlignment="1">
      <alignment horizontal="center" vertical="center"/>
    </xf>
    <xf numFmtId="166" fontId="0" fillId="0" borderId="4" xfId="7" applyFont="1" applyBorder="1" applyAlignment="1">
      <alignment vertical="center"/>
    </xf>
    <xf numFmtId="0" fontId="15" fillId="0" borderId="1" xfId="96" applyFont="1" applyBorder="1" applyAlignment="1">
      <alignment horizontal="center" vertical="center"/>
    </xf>
    <xf numFmtId="0" fontId="15" fillId="0" borderId="0" xfId="96" applyFont="1" applyBorder="1" applyAlignment="1">
      <alignment horizontal="center" vertical="center"/>
    </xf>
    <xf numFmtId="0" fontId="15" fillId="0" borderId="0" xfId="96" applyFont="1" applyBorder="1" applyAlignment="1">
      <alignment vertical="center"/>
    </xf>
    <xf numFmtId="0" fontId="15" fillId="0" borderId="0" xfId="96" applyFont="1" applyBorder="1" applyAlignment="1">
      <alignment horizontal="center" vertical="center" wrapText="1"/>
    </xf>
    <xf numFmtId="166" fontId="15" fillId="0" borderId="0" xfId="103" applyFont="1" applyBorder="1" applyAlignment="1">
      <alignment vertical="center"/>
    </xf>
    <xf numFmtId="0" fontId="6" fillId="0" borderId="2" xfId="96" applyBorder="1"/>
    <xf numFmtId="0" fontId="6" fillId="0" borderId="1" xfId="96" applyBorder="1"/>
    <xf numFmtId="0" fontId="6" fillId="0" borderId="0" xfId="96" applyBorder="1"/>
    <xf numFmtId="0" fontId="15" fillId="0" borderId="0" xfId="7" applyNumberFormat="1" applyFont="1" applyBorder="1" applyAlignment="1">
      <alignment horizontal="center" vertical="center"/>
    </xf>
    <xf numFmtId="0" fontId="26" fillId="0" borderId="1" xfId="96" applyFont="1" applyBorder="1"/>
    <xf numFmtId="0" fontId="14" fillId="0" borderId="0" xfId="96" applyFont="1" applyBorder="1" applyAlignment="1">
      <alignment horizontal="center"/>
    </xf>
    <xf numFmtId="0" fontId="14" fillId="0" borderId="0" xfId="96" applyFont="1" applyBorder="1" applyAlignment="1"/>
    <xf numFmtId="0" fontId="26" fillId="0" borderId="20" xfId="96" applyFont="1" applyBorder="1"/>
    <xf numFmtId="0" fontId="10" fillId="0" borderId="3" xfId="96" applyFont="1" applyBorder="1" applyAlignment="1">
      <alignment horizontal="center"/>
    </xf>
    <xf numFmtId="0" fontId="10" fillId="0" borderId="3" xfId="96" applyFont="1" applyBorder="1" applyAlignment="1"/>
    <xf numFmtId="0" fontId="6" fillId="0" borderId="3" xfId="96" applyBorder="1"/>
    <xf numFmtId="0" fontId="6" fillId="0" borderId="4" xfId="96" applyBorder="1"/>
    <xf numFmtId="0" fontId="6" fillId="0" borderId="0" xfId="96" applyBorder="1" applyAlignment="1">
      <alignment vertical="center"/>
    </xf>
    <xf numFmtId="0" fontId="6" fillId="0" borderId="2" xfId="96" applyBorder="1" applyAlignment="1">
      <alignment vertical="center"/>
    </xf>
    <xf numFmtId="0" fontId="6" fillId="0" borderId="1" xfId="96" applyBorder="1" applyAlignment="1">
      <alignment vertical="center"/>
    </xf>
    <xf numFmtId="0" fontId="8" fillId="0" borderId="0" xfId="96" applyFont="1" applyBorder="1" applyAlignment="1">
      <alignment horizontal="center" vertical="center"/>
    </xf>
    <xf numFmtId="0" fontId="6" fillId="0" borderId="20" xfId="96" applyBorder="1" applyAlignment="1">
      <alignment vertical="center"/>
    </xf>
    <xf numFmtId="0" fontId="6" fillId="0" borderId="3" xfId="96" applyBorder="1" applyAlignment="1">
      <alignment horizontal="center" vertical="center"/>
    </xf>
    <xf numFmtId="0" fontId="6" fillId="0" borderId="3" xfId="96" applyBorder="1" applyAlignment="1">
      <alignment vertical="center"/>
    </xf>
    <xf numFmtId="0" fontId="6" fillId="0" borderId="4" xfId="96" applyBorder="1" applyAlignment="1">
      <alignment vertical="center"/>
    </xf>
    <xf numFmtId="0" fontId="16" fillId="0" borderId="1" xfId="2" applyFont="1" applyBorder="1" applyAlignment="1">
      <alignment horizontal="center" vertical="center"/>
    </xf>
    <xf numFmtId="0" fontId="14" fillId="0" borderId="0" xfId="2" applyFont="1" applyBorder="1" applyAlignment="1">
      <alignment horizontal="center" vertical="center"/>
    </xf>
    <xf numFmtId="0" fontId="16" fillId="0" borderId="20" xfId="2" applyFont="1" applyBorder="1" applyAlignment="1">
      <alignment horizontal="center" vertical="center"/>
    </xf>
    <xf numFmtId="0" fontId="17" fillId="0" borderId="3" xfId="2" applyFont="1" applyBorder="1" applyAlignment="1">
      <alignment horizontal="center" vertical="center"/>
    </xf>
    <xf numFmtId="4" fontId="16" fillId="0" borderId="3" xfId="2" applyNumberFormat="1" applyFont="1" applyBorder="1" applyAlignment="1">
      <alignment horizontal="center" vertical="center"/>
    </xf>
    <xf numFmtId="0" fontId="17" fillId="0" borderId="0" xfId="96" applyFont="1" applyBorder="1" applyAlignment="1">
      <alignment vertical="center"/>
    </xf>
    <xf numFmtId="0" fontId="17" fillId="0" borderId="2" xfId="96" applyFont="1" applyBorder="1" applyAlignment="1">
      <alignment vertical="center"/>
    </xf>
    <xf numFmtId="0" fontId="16" fillId="0" borderId="1" xfId="96" applyFont="1" applyBorder="1" applyAlignment="1">
      <alignment horizontal="center" vertical="center"/>
    </xf>
    <xf numFmtId="0" fontId="16" fillId="0" borderId="0" xfId="96" applyFont="1" applyBorder="1" applyAlignment="1">
      <alignment horizontal="center" vertical="center"/>
    </xf>
    <xf numFmtId="4" fontId="16" fillId="0" borderId="0" xfId="96" applyNumberFormat="1" applyFont="1" applyBorder="1" applyAlignment="1">
      <alignment horizontal="center" vertical="center"/>
    </xf>
    <xf numFmtId="4" fontId="16" fillId="0" borderId="2" xfId="96" applyNumberFormat="1" applyFont="1" applyBorder="1" applyAlignment="1">
      <alignment horizontal="center" vertical="center"/>
    </xf>
    <xf numFmtId="4" fontId="6" fillId="0" borderId="2" xfId="96" applyNumberFormat="1" applyBorder="1" applyAlignment="1">
      <alignment vertical="center"/>
    </xf>
    <xf numFmtId="177" fontId="15" fillId="0" borderId="0" xfId="5" applyNumberFormat="1" applyFont="1" applyAlignment="1">
      <alignment vertical="center"/>
    </xf>
    <xf numFmtId="10" fontId="0" fillId="0" borderId="0" xfId="5" applyNumberFormat="1" applyFont="1"/>
    <xf numFmtId="2" fontId="15" fillId="0" borderId="8" xfId="96" applyNumberFormat="1" applyFont="1" applyBorder="1" applyAlignment="1">
      <alignment horizontal="center" vertical="center"/>
    </xf>
    <xf numFmtId="4" fontId="15" fillId="0" borderId="8" xfId="0" applyNumberFormat="1" applyFont="1" applyBorder="1" applyAlignment="1">
      <alignment horizontal="center" vertical="center"/>
    </xf>
    <xf numFmtId="166" fontId="15" fillId="0" borderId="8" xfId="8" applyFont="1" applyBorder="1" applyAlignment="1">
      <alignment horizontal="center" vertical="center"/>
    </xf>
    <xf numFmtId="4" fontId="15" fillId="0" borderId="28" xfId="8" applyNumberFormat="1" applyFont="1" applyBorder="1" applyAlignment="1">
      <alignment horizontal="center" vertical="center"/>
    </xf>
    <xf numFmtId="4" fontId="15" fillId="0" borderId="8" xfId="2" applyNumberFormat="1" applyFont="1" applyBorder="1" applyAlignment="1">
      <alignment horizontal="left" vertical="center"/>
    </xf>
    <xf numFmtId="0" fontId="15" fillId="0" borderId="27" xfId="0" applyFont="1" applyBorder="1" applyAlignment="1">
      <alignment horizontal="center" vertical="center"/>
    </xf>
    <xf numFmtId="4" fontId="15" fillId="0" borderId="8" xfId="96" applyNumberFormat="1" applyFont="1" applyBorder="1" applyAlignment="1">
      <alignment horizontal="left" vertical="center"/>
    </xf>
    <xf numFmtId="4" fontId="15" fillId="0" borderId="8" xfId="96" applyNumberFormat="1" applyFont="1" applyBorder="1" applyAlignment="1">
      <alignment horizontal="center" vertical="center"/>
    </xf>
    <xf numFmtId="0" fontId="15" fillId="0" borderId="27" xfId="96" applyFont="1" applyBorder="1" applyAlignment="1">
      <alignment horizontal="center" vertical="center"/>
    </xf>
    <xf numFmtId="0" fontId="24" fillId="0" borderId="0" xfId="106" applyFont="1" applyAlignment="1">
      <alignment vertical="center"/>
    </xf>
    <xf numFmtId="0" fontId="25" fillId="0" borderId="28" xfId="106" applyFont="1" applyBorder="1" applyAlignment="1">
      <alignment horizontal="center" vertical="center" wrapText="1"/>
    </xf>
    <xf numFmtId="0" fontId="24" fillId="0" borderId="27" xfId="106" applyFont="1" applyBorder="1" applyAlignment="1">
      <alignment horizontal="center" vertical="center"/>
    </xf>
    <xf numFmtId="43" fontId="24" fillId="0" borderId="8" xfId="106" applyNumberFormat="1" applyFont="1" applyBorder="1" applyAlignment="1">
      <alignment horizontal="left" vertical="center" wrapText="1"/>
    </xf>
    <xf numFmtId="43" fontId="24" fillId="0" borderId="8" xfId="106" applyNumberFormat="1" applyFont="1" applyBorder="1" applyAlignment="1">
      <alignment horizontal="center" vertical="center" wrapText="1"/>
    </xf>
    <xf numFmtId="43" fontId="24" fillId="0" borderId="8" xfId="107" applyFont="1" applyBorder="1" applyAlignment="1">
      <alignment horizontal="center" vertical="center" wrapText="1"/>
    </xf>
    <xf numFmtId="0" fontId="25" fillId="0" borderId="8" xfId="106" applyFont="1" applyBorder="1" applyAlignment="1">
      <alignment horizontal="center" vertical="center"/>
    </xf>
    <xf numFmtId="179" fontId="24" fillId="0" borderId="8" xfId="106" applyNumberFormat="1" applyFont="1" applyBorder="1" applyAlignment="1">
      <alignment horizontal="center" vertical="center" wrapText="1"/>
    </xf>
    <xf numFmtId="173" fontId="24" fillId="0" borderId="8" xfId="106" applyNumberFormat="1" applyFont="1" applyBorder="1" applyAlignment="1">
      <alignment horizontal="center" vertical="center" wrapText="1"/>
    </xf>
    <xf numFmtId="2" fontId="24" fillId="0" borderId="8" xfId="106" applyNumberFormat="1" applyFont="1" applyBorder="1" applyAlignment="1">
      <alignment horizontal="center" vertical="center" wrapText="1"/>
    </xf>
    <xf numFmtId="180" fontId="24" fillId="0" borderId="8" xfId="107" applyNumberFormat="1" applyFont="1" applyBorder="1" applyAlignment="1">
      <alignment horizontal="center" vertical="center" wrapText="1"/>
    </xf>
    <xf numFmtId="2" fontId="24" fillId="0" borderId="11" xfId="106" applyNumberFormat="1" applyFont="1" applyBorder="1" applyAlignment="1">
      <alignment horizontal="center" vertical="center" wrapText="1"/>
    </xf>
    <xf numFmtId="43" fontId="24" fillId="0" borderId="28" xfId="107" applyFont="1" applyBorder="1" applyAlignment="1">
      <alignment horizontal="center" vertical="center" wrapText="1"/>
    </xf>
    <xf numFmtId="0" fontId="25" fillId="0" borderId="30" xfId="106" applyFont="1" applyBorder="1" applyAlignment="1">
      <alignment vertical="center"/>
    </xf>
    <xf numFmtId="0" fontId="24" fillId="0" borderId="1" xfId="106" applyFont="1" applyBorder="1" applyAlignment="1">
      <alignment vertical="center"/>
    </xf>
    <xf numFmtId="0" fontId="24" fillId="0" borderId="2" xfId="106" applyFont="1" applyBorder="1" applyAlignment="1">
      <alignment vertical="center"/>
    </xf>
    <xf numFmtId="0" fontId="19" fillId="0" borderId="0" xfId="105" applyFont="1" applyAlignment="1">
      <alignment horizontal="left" vertical="center"/>
    </xf>
    <xf numFmtId="0" fontId="24" fillId="0" borderId="20" xfId="106" applyFont="1" applyBorder="1" applyAlignment="1">
      <alignment vertical="center"/>
    </xf>
    <xf numFmtId="0" fontId="17" fillId="0" borderId="3" xfId="105" applyFont="1" applyBorder="1" applyAlignment="1">
      <alignment horizontal="left" vertical="center"/>
    </xf>
    <xf numFmtId="0" fontId="24" fillId="0" borderId="3" xfId="106" applyFont="1" applyBorder="1" applyAlignment="1">
      <alignment vertical="center"/>
    </xf>
    <xf numFmtId="0" fontId="24" fillId="0" borderId="4" xfId="106" applyFont="1" applyBorder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57" fillId="31" borderId="32" xfId="98" applyFont="1" applyFill="1" applyBorder="1" applyAlignment="1">
      <alignment horizontal="center" vertical="center" wrapText="1"/>
    </xf>
    <xf numFmtId="0" fontId="57" fillId="31" borderId="33" xfId="98" applyFont="1" applyFill="1" applyBorder="1" applyAlignment="1">
      <alignment horizontal="center" vertical="center" wrapText="1"/>
    </xf>
    <xf numFmtId="0" fontId="15" fillId="34" borderId="8" xfId="0" applyNumberFormat="1" applyFont="1" applyFill="1" applyBorder="1" applyAlignment="1">
      <alignment horizontal="center" vertical="center" wrapText="1"/>
    </xf>
    <xf numFmtId="168" fontId="25" fillId="4" borderId="8" xfId="0" applyNumberFormat="1" applyFont="1" applyFill="1" applyBorder="1" applyAlignment="1">
      <alignment horizontal="center" vertical="center" wrapText="1"/>
    </xf>
    <xf numFmtId="0" fontId="25" fillId="4" borderId="8" xfId="0" applyFont="1" applyFill="1" applyBorder="1" applyAlignment="1">
      <alignment horizontal="center" vertical="center" wrapText="1"/>
    </xf>
    <xf numFmtId="2" fontId="15" fillId="0" borderId="28" xfId="7" quotePrefix="1" applyNumberFormat="1" applyFont="1" applyBorder="1" applyAlignment="1">
      <alignment horizontal="right" vertical="center"/>
    </xf>
    <xf numFmtId="0" fontId="15" fillId="0" borderId="32" xfId="0" applyFont="1" applyBorder="1" applyAlignment="1">
      <alignment horizontal="left" vertical="center"/>
    </xf>
    <xf numFmtId="0" fontId="17" fillId="0" borderId="1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7" fillId="0" borderId="20" xfId="0" applyFont="1" applyBorder="1" applyAlignment="1">
      <alignment vertical="center"/>
    </xf>
    <xf numFmtId="0" fontId="17" fillId="0" borderId="3" xfId="0" applyFont="1" applyBorder="1" applyAlignment="1">
      <alignment vertical="center"/>
    </xf>
    <xf numFmtId="0" fontId="15" fillId="0" borderId="74" xfId="2" applyFont="1" applyBorder="1" applyAlignment="1">
      <alignment vertical="center"/>
    </xf>
    <xf numFmtId="10" fontId="15" fillId="0" borderId="51" xfId="2" applyNumberFormat="1" applyFont="1" applyBorder="1" applyAlignment="1">
      <alignment horizontal="center" vertical="center"/>
    </xf>
    <xf numFmtId="0" fontId="16" fillId="4" borderId="27" xfId="0" applyFont="1" applyFill="1" applyBorder="1" applyAlignment="1">
      <alignment horizontal="center" vertical="center" wrapText="1"/>
    </xf>
    <xf numFmtId="166" fontId="25" fillId="4" borderId="28" xfId="7" applyFont="1" applyFill="1" applyBorder="1" applyAlignment="1">
      <alignment horizontal="center" vertical="center" wrapText="1"/>
    </xf>
    <xf numFmtId="0" fontId="6" fillId="0" borderId="0" xfId="96" applyBorder="1" applyAlignment="1">
      <alignment horizontal="center" vertical="center"/>
    </xf>
    <xf numFmtId="0" fontId="16" fillId="0" borderId="8" xfId="96" applyFont="1" applyBorder="1" applyAlignment="1">
      <alignment horizontal="center" vertical="center" wrapText="1"/>
    </xf>
    <xf numFmtId="0" fontId="15" fillId="0" borderId="8" xfId="96" applyFont="1" applyBorder="1" applyAlignment="1">
      <alignment horizontal="center" vertical="center"/>
    </xf>
    <xf numFmtId="4" fontId="15" fillId="0" borderId="8" xfId="96" applyNumberFormat="1" applyFont="1" applyBorder="1" applyAlignment="1">
      <alignment horizontal="center" vertical="center" wrapText="1"/>
    </xf>
    <xf numFmtId="4" fontId="15" fillId="0" borderId="28" xfId="96" applyNumberFormat="1" applyFont="1" applyBorder="1" applyAlignment="1">
      <alignment horizontal="center" vertical="center" wrapText="1"/>
    </xf>
    <xf numFmtId="2" fontId="15" fillId="0" borderId="8" xfId="96" applyNumberFormat="1" applyFont="1" applyFill="1" applyBorder="1" applyAlignment="1">
      <alignment horizontal="center" vertical="center"/>
    </xf>
    <xf numFmtId="0" fontId="16" fillId="0" borderId="8" xfId="96" applyFont="1" applyBorder="1" applyAlignment="1">
      <alignment horizontal="center" vertical="center"/>
    </xf>
    <xf numFmtId="0" fontId="16" fillId="0" borderId="2" xfId="96" applyFont="1" applyBorder="1" applyAlignment="1">
      <alignment horizontal="center" vertical="center"/>
    </xf>
    <xf numFmtId="0" fontId="16" fillId="33" borderId="27" xfId="0" applyNumberFormat="1" applyFont="1" applyFill="1" applyBorder="1" applyAlignment="1">
      <alignment horizontal="center" vertical="center" wrapText="1"/>
    </xf>
    <xf numFmtId="0" fontId="15" fillId="0" borderId="8" xfId="96" applyFont="1" applyBorder="1" applyAlignment="1">
      <alignment horizontal="center" vertical="center"/>
    </xf>
    <xf numFmtId="2" fontId="15" fillId="0" borderId="51" xfId="96" applyNumberFormat="1" applyFont="1" applyBorder="1" applyAlignment="1">
      <alignment horizontal="center" vertical="center"/>
    </xf>
    <xf numFmtId="4" fontId="15" fillId="0" borderId="28" xfId="96" applyNumberFormat="1" applyFont="1" applyBorder="1" applyAlignment="1">
      <alignment horizontal="center" vertical="center" wrapText="1"/>
    </xf>
    <xf numFmtId="4" fontId="15" fillId="0" borderId="8" xfId="96" applyNumberFormat="1" applyFont="1" applyBorder="1" applyAlignment="1">
      <alignment horizontal="center" vertical="center" wrapText="1"/>
    </xf>
    <xf numFmtId="174" fontId="15" fillId="35" borderId="28" xfId="103" applyNumberFormat="1" applyFont="1" applyFill="1" applyBorder="1" applyAlignment="1">
      <alignment vertical="center"/>
    </xf>
    <xf numFmtId="166" fontId="60" fillId="35" borderId="12" xfId="103" applyNumberFormat="1" applyFont="1" applyFill="1" applyBorder="1" applyAlignment="1">
      <alignment vertical="center"/>
    </xf>
    <xf numFmtId="0" fontId="15" fillId="0" borderId="74" xfId="96" applyFont="1" applyBorder="1" applyAlignment="1">
      <alignment horizontal="center" vertical="center"/>
    </xf>
    <xf numFmtId="4" fontId="15" fillId="0" borderId="51" xfId="96" applyNumberFormat="1" applyFont="1" applyBorder="1" applyAlignment="1">
      <alignment horizontal="left" vertical="center"/>
    </xf>
    <xf numFmtId="2" fontId="15" fillId="0" borderId="51" xfId="96" applyNumberFormat="1" applyFont="1" applyFill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57" fillId="31" borderId="8" xfId="100" applyFont="1" applyFill="1" applyBorder="1" applyAlignment="1">
      <alignment horizontal="center" vertical="center" wrapText="1"/>
    </xf>
    <xf numFmtId="10" fontId="59" fillId="31" borderId="33" xfId="0" applyNumberFormat="1" applyFont="1" applyFill="1" applyBorder="1" applyAlignment="1">
      <alignment vertical="center" wrapText="1"/>
    </xf>
    <xf numFmtId="4" fontId="59" fillId="31" borderId="8" xfId="0" applyNumberFormat="1" applyFont="1" applyFill="1" applyBorder="1" applyAlignment="1">
      <alignment vertical="center" wrapText="1"/>
    </xf>
    <xf numFmtId="10" fontId="59" fillId="31" borderId="8" xfId="0" applyNumberFormat="1" applyFont="1" applyFill="1" applyBorder="1" applyAlignment="1">
      <alignment vertical="center" wrapText="1"/>
    </xf>
    <xf numFmtId="4" fontId="59" fillId="31" borderId="30" xfId="0" applyNumberFormat="1" applyFont="1" applyFill="1" applyBorder="1" applyAlignment="1">
      <alignment vertical="center" wrapText="1"/>
    </xf>
    <xf numFmtId="166" fontId="7" fillId="0" borderId="0" xfId="7" applyFont="1" applyAlignment="1">
      <alignment vertical="center"/>
    </xf>
    <xf numFmtId="2" fontId="7" fillId="0" borderId="0" xfId="2" applyNumberFormat="1" applyAlignment="1">
      <alignment vertical="center"/>
    </xf>
    <xf numFmtId="0" fontId="15" fillId="0" borderId="8" xfId="0" applyFont="1" applyBorder="1" applyAlignment="1">
      <alignment horizontal="center" vertical="center" wrapText="1"/>
    </xf>
    <xf numFmtId="0" fontId="57" fillId="31" borderId="11" xfId="100" applyFont="1" applyFill="1" applyBorder="1" applyAlignment="1">
      <alignment horizontal="center" vertical="center" wrapText="1"/>
    </xf>
    <xf numFmtId="0" fontId="57" fillId="31" borderId="27" xfId="100" applyFont="1" applyFill="1" applyBorder="1" applyAlignment="1">
      <alignment horizontal="center" vertical="center" wrapText="1"/>
    </xf>
    <xf numFmtId="0" fontId="16" fillId="0" borderId="20" xfId="96" applyFont="1" applyBorder="1" applyAlignment="1">
      <alignment vertical="center"/>
    </xf>
    <xf numFmtId="0" fontId="16" fillId="0" borderId="3" xfId="96" applyFont="1" applyBorder="1" applyAlignment="1">
      <alignment vertical="center"/>
    </xf>
    <xf numFmtId="0" fontId="16" fillId="0" borderId="7" xfId="96" applyFont="1" applyBorder="1" applyAlignment="1">
      <alignment vertical="center"/>
    </xf>
    <xf numFmtId="0" fontId="16" fillId="0" borderId="6" xfId="96" applyFont="1" applyBorder="1" applyAlignment="1">
      <alignment vertical="center"/>
    </xf>
    <xf numFmtId="179" fontId="24" fillId="0" borderId="8" xfId="106" applyNumberFormat="1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9" xfId="2" applyFont="1" applyBorder="1" applyAlignment="1">
      <alignment vertical="center"/>
    </xf>
    <xf numFmtId="0" fontId="55" fillId="0" borderId="1" xfId="0" applyFont="1" applyBorder="1" applyAlignment="1">
      <alignment vertical="center" wrapText="1"/>
    </xf>
    <xf numFmtId="0" fontId="55" fillId="0" borderId="0" xfId="0" applyFont="1" applyBorder="1" applyAlignment="1">
      <alignment vertical="center" wrapText="1"/>
    </xf>
    <xf numFmtId="173" fontId="15" fillId="0" borderId="28" xfId="7" quotePrefix="1" applyNumberFormat="1" applyFont="1" applyBorder="1" applyAlignment="1">
      <alignment horizontal="righ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3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4" fontId="19" fillId="0" borderId="30" xfId="96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179" fontId="15" fillId="0" borderId="22" xfId="0" applyNumberFormat="1" applyFont="1" applyBorder="1" applyAlignment="1">
      <alignment horizontal="right" vertical="center" wrapText="1"/>
    </xf>
    <xf numFmtId="2" fontId="15" fillId="0" borderId="28" xfId="104" applyNumberFormat="1" applyFont="1" applyBorder="1" applyAlignment="1">
      <alignment horizontal="right" vertical="center" wrapText="1"/>
    </xf>
    <xf numFmtId="0" fontId="15" fillId="0" borderId="38" xfId="0" applyFont="1" applyBorder="1" applyAlignment="1">
      <alignment horizontal="center" vertical="center" wrapText="1"/>
    </xf>
    <xf numFmtId="179" fontId="15" fillId="0" borderId="38" xfId="0" applyNumberFormat="1" applyFont="1" applyBorder="1" applyAlignment="1">
      <alignment horizontal="right" vertical="center" wrapText="1"/>
    </xf>
    <xf numFmtId="2" fontId="15" fillId="0" borderId="31" xfId="104" applyNumberFormat="1" applyFont="1" applyBorder="1" applyAlignment="1">
      <alignment horizontal="right" vertical="center" wrapText="1"/>
    </xf>
    <xf numFmtId="4" fontId="15" fillId="0" borderId="44" xfId="2" applyNumberFormat="1" applyFont="1" applyBorder="1" applyAlignment="1">
      <alignment horizontal="left" vertical="center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30" xfId="96" applyFont="1" applyBorder="1" applyAlignment="1">
      <alignment horizontal="center" vertical="center"/>
    </xf>
    <xf numFmtId="0" fontId="16" fillId="0" borderId="8" xfId="96" applyFont="1" applyBorder="1" applyAlignment="1">
      <alignment horizontal="center" vertical="center" wrapText="1"/>
    </xf>
    <xf numFmtId="0" fontId="16" fillId="0" borderId="13" xfId="96" applyFont="1" applyBorder="1" applyAlignment="1">
      <alignment horizontal="center" vertical="center" wrapText="1"/>
    </xf>
    <xf numFmtId="0" fontId="15" fillId="0" borderId="8" xfId="96" applyFont="1" applyBorder="1" applyAlignment="1">
      <alignment horizontal="center" vertical="center" wrapText="1"/>
    </xf>
    <xf numFmtId="0" fontId="15" fillId="0" borderId="8" xfId="96" applyFont="1" applyBorder="1" applyAlignment="1">
      <alignment horizontal="center" vertical="center"/>
    </xf>
    <xf numFmtId="2" fontId="15" fillId="0" borderId="8" xfId="96" applyNumberFormat="1" applyFont="1" applyBorder="1" applyAlignment="1">
      <alignment horizontal="center" vertical="center"/>
    </xf>
    <xf numFmtId="4" fontId="15" fillId="0" borderId="28" xfId="96" applyNumberFormat="1" applyFont="1" applyBorder="1" applyAlignment="1">
      <alignment horizontal="center" vertical="center" wrapText="1"/>
    </xf>
    <xf numFmtId="4" fontId="15" fillId="0" borderId="8" xfId="96" applyNumberFormat="1" applyFont="1" applyBorder="1" applyAlignment="1">
      <alignment horizontal="center" vertical="center" wrapText="1"/>
    </xf>
    <xf numFmtId="0" fontId="15" fillId="0" borderId="27" xfId="96" applyFont="1" applyBorder="1" applyAlignment="1">
      <alignment horizontal="center" vertical="center" wrapText="1"/>
    </xf>
    <xf numFmtId="0" fontId="15" fillId="0" borderId="8" xfId="2" applyFont="1" applyBorder="1" applyAlignment="1">
      <alignment horizontal="center" vertical="center"/>
    </xf>
    <xf numFmtId="4" fontId="15" fillId="0" borderId="8" xfId="96" applyNumberFormat="1" applyFont="1" applyBorder="1" applyAlignment="1">
      <alignment horizontal="left" vertical="center"/>
    </xf>
    <xf numFmtId="0" fontId="25" fillId="0" borderId="8" xfId="106" applyFont="1" applyBorder="1" applyAlignment="1">
      <alignment horizontal="center" vertical="center" wrapText="1"/>
    </xf>
    <xf numFmtId="9" fontId="17" fillId="0" borderId="8" xfId="5" applyFont="1" applyBorder="1" applyAlignment="1">
      <alignment horizontal="center" vertical="center" wrapText="1"/>
    </xf>
    <xf numFmtId="9" fontId="17" fillId="0" borderId="33" xfId="5" applyNumberFormat="1" applyFont="1" applyBorder="1" applyAlignment="1">
      <alignment horizontal="center" vertical="center" wrapText="1"/>
    </xf>
    <xf numFmtId="4" fontId="56" fillId="32" borderId="7" xfId="0" applyNumberFormat="1" applyFont="1" applyFill="1" applyBorder="1" applyAlignment="1">
      <alignment vertical="center" wrapText="1"/>
    </xf>
    <xf numFmtId="0" fontId="15" fillId="31" borderId="74" xfId="0" applyFont="1" applyFill="1" applyBorder="1" applyAlignment="1">
      <alignment horizontal="center" vertical="center" wrapText="1"/>
    </xf>
    <xf numFmtId="0" fontId="15" fillId="34" borderId="51" xfId="0" applyFont="1" applyFill="1" applyBorder="1" applyAlignment="1">
      <alignment horizontal="center" vertical="center" wrapText="1"/>
    </xf>
    <xf numFmtId="0" fontId="15" fillId="31" borderId="51" xfId="0" applyFont="1" applyFill="1" applyBorder="1" applyAlignment="1">
      <alignment horizontal="center" vertical="center" wrapText="1"/>
    </xf>
    <xf numFmtId="175" fontId="15" fillId="31" borderId="51" xfId="0" applyNumberFormat="1" applyFont="1" applyFill="1" applyBorder="1" applyAlignment="1">
      <alignment horizontal="right" vertical="center" wrapText="1"/>
    </xf>
    <xf numFmtId="4" fontId="15" fillId="31" borderId="51" xfId="0" applyNumberFormat="1" applyFont="1" applyFill="1" applyBorder="1" applyAlignment="1">
      <alignment horizontal="right" vertical="center" wrapText="1"/>
    </xf>
    <xf numFmtId="4" fontId="15" fillId="31" borderId="51" xfId="0" applyNumberFormat="1" applyFont="1" applyFill="1" applyBorder="1" applyAlignment="1">
      <alignment vertical="center" wrapText="1"/>
    </xf>
    <xf numFmtId="4" fontId="15" fillId="31" borderId="41" xfId="0" applyNumberFormat="1" applyFont="1" applyFill="1" applyBorder="1" applyAlignment="1">
      <alignment vertical="center" wrapText="1"/>
    </xf>
    <xf numFmtId="4" fontId="56" fillId="32" borderId="5" xfId="0" applyNumberFormat="1" applyFont="1" applyFill="1" applyBorder="1" applyAlignment="1">
      <alignment vertical="center" wrapText="1"/>
    </xf>
    <xf numFmtId="0" fontId="57" fillId="31" borderId="24" xfId="98" applyFont="1" applyFill="1" applyBorder="1" applyAlignment="1">
      <alignment horizontal="center" vertical="center" wrapText="1"/>
    </xf>
    <xf numFmtId="0" fontId="28" fillId="0" borderId="35" xfId="98" applyNumberFormat="1" applyFont="1" applyBorder="1" applyAlignment="1">
      <alignment horizontal="center" vertical="center" wrapText="1"/>
    </xf>
    <xf numFmtId="0" fontId="28" fillId="0" borderId="10" xfId="98" applyFont="1" applyBorder="1" applyAlignment="1">
      <alignment horizontal="left" vertical="center" wrapText="1"/>
    </xf>
    <xf numFmtId="166" fontId="28" fillId="0" borderId="8" xfId="7" applyFont="1" applyBorder="1" applyAlignment="1">
      <alignment horizontal="center" vertical="center" wrapText="1"/>
    </xf>
    <xf numFmtId="0" fontId="57" fillId="31" borderId="40" xfId="98" applyFont="1" applyFill="1" applyBorder="1" applyAlignment="1">
      <alignment horizontal="center" vertical="center" wrapText="1"/>
    </xf>
    <xf numFmtId="10" fontId="28" fillId="0" borderId="36" xfId="5" applyNumberFormat="1" applyFont="1" applyBorder="1" applyAlignment="1">
      <alignment horizontal="right" vertical="center" wrapText="1"/>
    </xf>
    <xf numFmtId="176" fontId="58" fillId="31" borderId="38" xfId="101" applyNumberFormat="1" applyFont="1" applyFill="1" applyBorder="1" applyAlignment="1">
      <alignment horizontal="right" vertical="center" wrapText="1"/>
    </xf>
    <xf numFmtId="0" fontId="63" fillId="0" borderId="82" xfId="99" applyFont="1" applyFill="1" applyBorder="1" applyAlignment="1">
      <alignment horizontal="left" vertical="center" wrapText="1"/>
    </xf>
    <xf numFmtId="0" fontId="63" fillId="0" borderId="82" xfId="99" applyFont="1" applyFill="1" applyBorder="1" applyAlignment="1">
      <alignment horizontal="center" vertical="center" wrapText="1"/>
    </xf>
    <xf numFmtId="0" fontId="63" fillId="0" borderId="84" xfId="99" applyFont="1" applyFill="1" applyBorder="1" applyAlignment="1">
      <alignment horizontal="center" vertical="center" wrapText="1"/>
    </xf>
    <xf numFmtId="166" fontId="15" fillId="0" borderId="28" xfId="8" applyFont="1" applyBorder="1" applyAlignment="1">
      <alignment horizontal="center" vertical="center"/>
    </xf>
    <xf numFmtId="0" fontId="15" fillId="0" borderId="2" xfId="96" applyFont="1" applyBorder="1" applyAlignment="1">
      <alignment horizontal="left" vertical="center"/>
    </xf>
    <xf numFmtId="4" fontId="16" fillId="0" borderId="31" xfId="96" applyNumberFormat="1" applyFont="1" applyBorder="1" applyAlignment="1">
      <alignment horizontal="center" vertical="center"/>
    </xf>
    <xf numFmtId="0" fontId="63" fillId="0" borderId="83" xfId="99" applyFont="1" applyFill="1" applyBorder="1" applyAlignment="1">
      <alignment horizontal="center" vertical="center" wrapText="1"/>
    </xf>
    <xf numFmtId="0" fontId="63" fillId="0" borderId="93" xfId="99" applyFont="1" applyFill="1" applyBorder="1" applyAlignment="1">
      <alignment horizontal="center" vertical="center" wrapText="1"/>
    </xf>
    <xf numFmtId="0" fontId="63" fillId="0" borderId="85" xfId="99" applyFont="1" applyFill="1" applyBorder="1" applyAlignment="1">
      <alignment horizontal="center" vertical="center" wrapText="1"/>
    </xf>
    <xf numFmtId="0" fontId="55" fillId="0" borderId="2" xfId="0" applyFont="1" applyBorder="1" applyAlignment="1">
      <alignment vertical="center" wrapText="1"/>
    </xf>
    <xf numFmtId="10" fontId="59" fillId="31" borderId="34" xfId="0" applyNumberFormat="1" applyFont="1" applyFill="1" applyBorder="1" applyAlignment="1">
      <alignment vertical="center" wrapText="1"/>
    </xf>
    <xf numFmtId="4" fontId="59" fillId="31" borderId="28" xfId="0" applyNumberFormat="1" applyFont="1" applyFill="1" applyBorder="1" applyAlignment="1">
      <alignment vertical="center" wrapText="1"/>
    </xf>
    <xf numFmtId="10" fontId="59" fillId="31" borderId="28" xfId="0" applyNumberFormat="1" applyFont="1" applyFill="1" applyBorder="1" applyAlignment="1">
      <alignment vertical="center" wrapText="1"/>
    </xf>
    <xf numFmtId="4" fontId="59" fillId="31" borderId="31" xfId="0" applyNumberFormat="1" applyFont="1" applyFill="1" applyBorder="1" applyAlignment="1">
      <alignment vertical="center" wrapText="1"/>
    </xf>
    <xf numFmtId="164" fontId="16" fillId="3" borderId="6" xfId="104" applyNumberFormat="1" applyFont="1" applyFill="1" applyBorder="1" applyAlignment="1">
      <alignment horizontal="right" vertical="center" wrapText="1"/>
    </xf>
    <xf numFmtId="164" fontId="16" fillId="3" borderId="12" xfId="104" applyNumberFormat="1" applyFont="1" applyFill="1" applyBorder="1" applyAlignment="1">
      <alignment horizontal="right" vertical="center" wrapText="1"/>
    </xf>
    <xf numFmtId="169" fontId="58" fillId="31" borderId="4" xfId="5" applyNumberFormat="1" applyFont="1" applyFill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7" fillId="31" borderId="8" xfId="0" applyFont="1" applyFill="1" applyBorder="1" applyAlignment="1">
      <alignment horizontal="justify" vertical="center" wrapText="1"/>
    </xf>
    <xf numFmtId="0" fontId="15" fillId="0" borderId="0" xfId="0" applyFont="1" applyFill="1" applyAlignment="1">
      <alignment horizontal="center" vertical="center"/>
    </xf>
    <xf numFmtId="0" fontId="15" fillId="0" borderId="0" xfId="0" applyFont="1" applyFill="1" applyAlignment="1">
      <alignment horizontal="justify" vertical="center" wrapText="1"/>
    </xf>
    <xf numFmtId="167" fontId="15" fillId="0" borderId="0" xfId="0" applyNumberFormat="1" applyFont="1" applyFill="1" applyAlignment="1">
      <alignment horizontal="right" vertical="center"/>
    </xf>
    <xf numFmtId="166" fontId="15" fillId="0" borderId="0" xfId="7" applyFont="1" applyFill="1" applyAlignment="1">
      <alignment horizontal="right" vertical="center"/>
    </xf>
    <xf numFmtId="168" fontId="15" fillId="0" borderId="0" xfId="0" applyNumberFormat="1" applyFont="1" applyFill="1" applyAlignment="1">
      <alignment horizontal="right" vertical="center"/>
    </xf>
    <xf numFmtId="0" fontId="6" fillId="31" borderId="8" xfId="0" applyFont="1" applyFill="1" applyBorder="1" applyAlignment="1">
      <alignment horizontal="justify" vertical="center" wrapText="1"/>
    </xf>
    <xf numFmtId="0" fontId="64" fillId="31" borderId="80" xfId="0" applyFont="1" applyFill="1" applyBorder="1" applyAlignment="1">
      <alignment horizontal="center" vertical="center" wrapText="1"/>
    </xf>
    <xf numFmtId="0" fontId="64" fillId="31" borderId="23" xfId="0" applyFont="1" applyFill="1" applyBorder="1" applyAlignment="1">
      <alignment horizontal="center" vertical="center" wrapText="1"/>
    </xf>
    <xf numFmtId="0" fontId="64" fillId="31" borderId="81" xfId="0" applyFont="1" applyFill="1" applyBorder="1" applyAlignment="1">
      <alignment horizontal="center" vertical="center" wrapText="1"/>
    </xf>
    <xf numFmtId="0" fontId="8" fillId="33" borderId="27" xfId="0" applyNumberFormat="1" applyFont="1" applyFill="1" applyBorder="1" applyAlignment="1">
      <alignment horizontal="center" vertical="center" wrapText="1"/>
    </xf>
    <xf numFmtId="0" fontId="8" fillId="33" borderId="8" xfId="0" applyFont="1" applyFill="1" applyBorder="1" applyAlignment="1">
      <alignment vertical="center" wrapText="1"/>
    </xf>
    <xf numFmtId="175" fontId="8" fillId="33" borderId="8" xfId="0" applyNumberFormat="1" applyFont="1" applyFill="1" applyBorder="1" applyAlignment="1">
      <alignment horizontal="right" vertical="center" wrapText="1"/>
    </xf>
    <xf numFmtId="4" fontId="8" fillId="33" borderId="8" xfId="0" applyNumberFormat="1" applyFont="1" applyFill="1" applyBorder="1" applyAlignment="1">
      <alignment horizontal="right" vertical="center" wrapText="1"/>
    </xf>
    <xf numFmtId="4" fontId="8" fillId="33" borderId="28" xfId="0" applyNumberFormat="1" applyFont="1" applyFill="1" applyBorder="1" applyAlignment="1">
      <alignment horizontal="right" vertical="center" wrapText="1"/>
    </xf>
    <xf numFmtId="0" fontId="6" fillId="31" borderId="27" xfId="0" applyFont="1" applyFill="1" applyBorder="1" applyAlignment="1">
      <alignment horizontal="center" vertical="center" wrapText="1"/>
    </xf>
    <xf numFmtId="0" fontId="6" fillId="34" borderId="8" xfId="0" applyFont="1" applyFill="1" applyBorder="1" applyAlignment="1">
      <alignment horizontal="center" vertical="center" wrapText="1"/>
    </xf>
    <xf numFmtId="0" fontId="6" fillId="31" borderId="8" xfId="0" applyFont="1" applyFill="1" applyBorder="1" applyAlignment="1">
      <alignment horizontal="center" vertical="center" wrapText="1"/>
    </xf>
    <xf numFmtId="175" fontId="6" fillId="31" borderId="8" xfId="0" applyNumberFormat="1" applyFont="1" applyFill="1" applyBorder="1" applyAlignment="1">
      <alignment horizontal="right" vertical="center" wrapText="1"/>
    </xf>
    <xf numFmtId="4" fontId="6" fillId="31" borderId="8" xfId="0" applyNumberFormat="1" applyFont="1" applyFill="1" applyBorder="1" applyAlignment="1">
      <alignment horizontal="right" vertical="center" wrapText="1"/>
    </xf>
    <xf numFmtId="4" fontId="6" fillId="31" borderId="8" xfId="0" applyNumberFormat="1" applyFont="1" applyFill="1" applyBorder="1" applyAlignment="1">
      <alignment vertical="center" wrapText="1"/>
    </xf>
    <xf numFmtId="4" fontId="6" fillId="31" borderId="28" xfId="0" applyNumberFormat="1" applyFont="1" applyFill="1" applyBorder="1" applyAlignment="1">
      <alignment vertical="center" wrapText="1"/>
    </xf>
    <xf numFmtId="0" fontId="6" fillId="34" borderId="8" xfId="0" applyNumberFormat="1" applyFont="1" applyFill="1" applyBorder="1" applyAlignment="1">
      <alignment horizontal="center" vertical="center" wrapText="1"/>
    </xf>
    <xf numFmtId="0" fontId="6" fillId="31" borderId="74" xfId="0" applyFont="1" applyFill="1" applyBorder="1" applyAlignment="1">
      <alignment horizontal="center" vertical="center" wrapText="1"/>
    </xf>
    <xf numFmtId="0" fontId="6" fillId="34" borderId="51" xfId="0" applyFont="1" applyFill="1" applyBorder="1" applyAlignment="1">
      <alignment horizontal="center" vertical="center" wrapText="1"/>
    </xf>
    <xf numFmtId="0" fontId="6" fillId="31" borderId="51" xfId="0" applyFont="1" applyFill="1" applyBorder="1" applyAlignment="1">
      <alignment horizontal="center" vertical="center" wrapText="1"/>
    </xf>
    <xf numFmtId="175" fontId="6" fillId="31" borderId="51" xfId="0" applyNumberFormat="1" applyFont="1" applyFill="1" applyBorder="1" applyAlignment="1">
      <alignment horizontal="right" vertical="center" wrapText="1"/>
    </xf>
    <xf numFmtId="4" fontId="6" fillId="31" borderId="51" xfId="0" applyNumberFormat="1" applyFont="1" applyFill="1" applyBorder="1" applyAlignment="1">
      <alignment horizontal="right" vertical="center" wrapText="1"/>
    </xf>
    <xf numFmtId="4" fontId="6" fillId="31" borderId="51" xfId="0" applyNumberFormat="1" applyFont="1" applyFill="1" applyBorder="1" applyAlignment="1">
      <alignment vertical="center" wrapText="1"/>
    </xf>
    <xf numFmtId="4" fontId="6" fillId="31" borderId="41" xfId="0" applyNumberFormat="1" applyFont="1" applyFill="1" applyBorder="1" applyAlignment="1">
      <alignment vertical="center" wrapText="1"/>
    </xf>
    <xf numFmtId="0" fontId="6" fillId="31" borderId="51" xfId="0" applyFont="1" applyFill="1" applyBorder="1" applyAlignment="1">
      <alignment horizontal="justify" vertical="center" wrapText="1"/>
    </xf>
    <xf numFmtId="0" fontId="8" fillId="31" borderId="8" xfId="0" applyFont="1" applyFill="1" applyBorder="1" applyAlignment="1">
      <alignment horizontal="center" vertical="center" wrapText="1"/>
    </xf>
    <xf numFmtId="0" fontId="8" fillId="34" borderId="8" xfId="0" applyNumberFormat="1" applyFont="1" applyFill="1" applyBorder="1" applyAlignment="1">
      <alignment horizontal="center" vertical="center" wrapText="1"/>
    </xf>
    <xf numFmtId="175" fontId="8" fillId="31" borderId="8" xfId="0" applyNumberFormat="1" applyFont="1" applyFill="1" applyBorder="1" applyAlignment="1">
      <alignment horizontal="right" vertical="center" wrapText="1"/>
    </xf>
    <xf numFmtId="4" fontId="8" fillId="31" borderId="8" xfId="0" applyNumberFormat="1" applyFont="1" applyFill="1" applyBorder="1" applyAlignment="1">
      <alignment horizontal="right" vertical="center" wrapText="1"/>
    </xf>
    <xf numFmtId="4" fontId="8" fillId="31" borderId="8" xfId="0" applyNumberFormat="1" applyFont="1" applyFill="1" applyBorder="1" applyAlignment="1">
      <alignment vertical="center" wrapText="1"/>
    </xf>
    <xf numFmtId="0" fontId="16" fillId="0" borderId="0" xfId="0" applyFont="1" applyAlignment="1">
      <alignment vertical="center"/>
    </xf>
    <xf numFmtId="0" fontId="8" fillId="34" borderId="8" xfId="0" applyFont="1" applyFill="1" applyBorder="1" applyAlignment="1">
      <alignment horizontal="center" vertical="center" wrapText="1"/>
    </xf>
    <xf numFmtId="2" fontId="16" fillId="0" borderId="0" xfId="0" applyNumberFormat="1" applyFont="1" applyAlignment="1">
      <alignment vertical="center"/>
    </xf>
    <xf numFmtId="177" fontId="16" fillId="0" borderId="0" xfId="5" applyNumberFormat="1" applyFont="1" applyAlignment="1">
      <alignment vertical="center"/>
    </xf>
    <xf numFmtId="0" fontId="21" fillId="0" borderId="51" xfId="0" applyFont="1" applyFill="1" applyBorder="1" applyAlignment="1">
      <alignment horizontal="center" vertical="center" wrapText="1"/>
    </xf>
    <xf numFmtId="10" fontId="21" fillId="0" borderId="41" xfId="0" applyNumberFormat="1" applyFont="1" applyFill="1" applyBorder="1" applyAlignment="1">
      <alignment horizontal="center" vertical="center" wrapText="1"/>
    </xf>
    <xf numFmtId="0" fontId="8" fillId="33" borderId="32" xfId="0" applyNumberFormat="1" applyFont="1" applyFill="1" applyBorder="1" applyAlignment="1">
      <alignment horizontal="center" vertical="center" wrapText="1"/>
    </xf>
    <xf numFmtId="0" fontId="8" fillId="33" borderId="33" xfId="0" applyFont="1" applyFill="1" applyBorder="1" applyAlignment="1">
      <alignment vertical="center" wrapText="1"/>
    </xf>
    <xf numFmtId="175" fontId="8" fillId="33" borderId="33" xfId="0" applyNumberFormat="1" applyFont="1" applyFill="1" applyBorder="1" applyAlignment="1">
      <alignment horizontal="right" vertical="center" wrapText="1"/>
    </xf>
    <xf numFmtId="4" fontId="8" fillId="33" borderId="33" xfId="0" applyNumberFormat="1" applyFont="1" applyFill="1" applyBorder="1" applyAlignment="1">
      <alignment horizontal="right" vertical="center" wrapText="1"/>
    </xf>
    <xf numFmtId="4" fontId="8" fillId="33" borderId="34" xfId="0" applyNumberFormat="1" applyFont="1" applyFill="1" applyBorder="1" applyAlignment="1">
      <alignment horizontal="right" vertical="center" wrapText="1"/>
    </xf>
    <xf numFmtId="0" fontId="8" fillId="31" borderId="27" xfId="0" applyFont="1" applyFill="1" applyBorder="1" applyAlignment="1">
      <alignment horizontal="center" vertical="center" wrapText="1"/>
    </xf>
    <xf numFmtId="4" fontId="8" fillId="31" borderId="28" xfId="0" applyNumberFormat="1" applyFont="1" applyFill="1" applyBorder="1" applyAlignment="1">
      <alignment vertical="center" wrapText="1"/>
    </xf>
    <xf numFmtId="0" fontId="15" fillId="0" borderId="49" xfId="0" applyFont="1" applyBorder="1" applyAlignment="1">
      <alignment vertical="center"/>
    </xf>
    <xf numFmtId="0" fontId="8" fillId="32" borderId="94" xfId="0" applyFont="1" applyFill="1" applyBorder="1" applyAlignment="1">
      <alignment vertical="center" wrapText="1"/>
    </xf>
    <xf numFmtId="0" fontId="8" fillId="32" borderId="94" xfId="0" applyFont="1" applyFill="1" applyBorder="1" applyAlignment="1">
      <alignment horizontal="center" vertical="center" wrapText="1"/>
    </xf>
    <xf numFmtId="4" fontId="6" fillId="31" borderId="94" xfId="0" applyNumberFormat="1" applyFont="1" applyFill="1" applyBorder="1" applyAlignment="1">
      <alignment vertical="center" wrapText="1"/>
    </xf>
    <xf numFmtId="4" fontId="8" fillId="31" borderId="50" xfId="0" applyNumberFormat="1" applyFont="1" applyFill="1" applyBorder="1" applyAlignment="1">
      <alignment vertical="center" wrapText="1"/>
    </xf>
    <xf numFmtId="0" fontId="65" fillId="0" borderId="0" xfId="0" applyFont="1" applyAlignment="1">
      <alignment horizontal="center"/>
    </xf>
    <xf numFmtId="0" fontId="68" fillId="0" borderId="0" xfId="96" applyFont="1" applyAlignment="1">
      <alignment vertical="center"/>
    </xf>
    <xf numFmtId="0" fontId="67" fillId="0" borderId="30" xfId="96" applyFont="1" applyBorder="1" applyAlignment="1">
      <alignment horizontal="center" vertical="center"/>
    </xf>
    <xf numFmtId="0" fontId="67" fillId="0" borderId="31" xfId="96" applyFont="1" applyBorder="1" applyAlignment="1">
      <alignment horizontal="center" vertical="center"/>
    </xf>
    <xf numFmtId="0" fontId="69" fillId="0" borderId="25" xfId="96" applyFont="1" applyBorder="1" applyAlignment="1">
      <alignment horizontal="center" vertical="center"/>
    </xf>
    <xf numFmtId="0" fontId="70" fillId="0" borderId="53" xfId="96" applyFont="1" applyBorder="1" applyAlignment="1">
      <alignment horizontal="left" vertical="center" wrapText="1"/>
    </xf>
    <xf numFmtId="166" fontId="70" fillId="0" borderId="25" xfId="97" applyFont="1" applyBorder="1" applyAlignment="1">
      <alignment vertical="center"/>
    </xf>
    <xf numFmtId="166" fontId="70" fillId="0" borderId="26" xfId="97" applyNumberFormat="1" applyFont="1" applyBorder="1" applyAlignment="1">
      <alignment vertical="center"/>
    </xf>
    <xf numFmtId="0" fontId="69" fillId="0" borderId="27" xfId="96" applyFont="1" applyBorder="1" applyAlignment="1">
      <alignment horizontal="center" vertical="center"/>
    </xf>
    <xf numFmtId="166" fontId="70" fillId="0" borderId="27" xfId="97" applyFont="1" applyBorder="1" applyAlignment="1">
      <alignment vertical="center"/>
    </xf>
    <xf numFmtId="166" fontId="70" fillId="0" borderId="28" xfId="97" applyNumberFormat="1" applyFont="1" applyBorder="1" applyAlignment="1">
      <alignment vertical="center"/>
    </xf>
    <xf numFmtId="0" fontId="71" fillId="0" borderId="29" xfId="96" applyFont="1" applyBorder="1" applyAlignment="1">
      <alignment horizontal="center" vertical="center"/>
    </xf>
    <xf numFmtId="0" fontId="72" fillId="0" borderId="44" xfId="96" applyFont="1" applyBorder="1" applyAlignment="1">
      <alignment horizontal="left" vertical="center" wrapText="1"/>
    </xf>
    <xf numFmtId="166" fontId="72" fillId="0" borderId="29" xfId="97" applyFont="1" applyBorder="1" applyAlignment="1">
      <alignment vertical="center"/>
    </xf>
    <xf numFmtId="166" fontId="72" fillId="0" borderId="31" xfId="97" applyNumberFormat="1" applyFont="1" applyBorder="1" applyAlignment="1">
      <alignment vertical="center"/>
    </xf>
    <xf numFmtId="0" fontId="71" fillId="0" borderId="89" xfId="96" applyFont="1" applyBorder="1" applyAlignment="1">
      <alignment horizontal="center" vertical="center"/>
    </xf>
    <xf numFmtId="0" fontId="70" fillId="0" borderId="39" xfId="96" applyFont="1" applyBorder="1" applyAlignment="1">
      <alignment horizontal="center" vertical="center"/>
    </xf>
    <xf numFmtId="166" fontId="70" fillId="0" borderId="32" xfId="97" applyFont="1" applyBorder="1" applyAlignment="1">
      <alignment vertical="center"/>
    </xf>
    <xf numFmtId="166" fontId="70" fillId="0" borderId="40" xfId="97" applyNumberFormat="1" applyFont="1" applyBorder="1" applyAlignment="1">
      <alignment vertical="center"/>
    </xf>
    <xf numFmtId="0" fontId="71" fillId="0" borderId="95" xfId="96" applyFont="1" applyBorder="1" applyAlignment="1">
      <alignment horizontal="center" vertical="center"/>
    </xf>
    <xf numFmtId="0" fontId="70" fillId="0" borderId="43" xfId="96" applyFont="1" applyBorder="1" applyAlignment="1">
      <alignment horizontal="center" vertical="center"/>
    </xf>
    <xf numFmtId="166" fontId="70" fillId="0" borderId="29" xfId="97" applyFont="1" applyBorder="1" applyAlignment="1">
      <alignment vertical="center"/>
    </xf>
    <xf numFmtId="166" fontId="70" fillId="0" borderId="87" xfId="97" applyNumberFormat="1" applyFont="1" applyBorder="1" applyAlignment="1">
      <alignment vertical="center"/>
    </xf>
    <xf numFmtId="0" fontId="69" fillId="0" borderId="74" xfId="96" applyFont="1" applyBorder="1" applyAlignment="1">
      <alignment horizontal="center" vertical="center"/>
    </xf>
    <xf numFmtId="0" fontId="70" fillId="0" borderId="55" xfId="96" applyFont="1" applyBorder="1" applyAlignment="1">
      <alignment horizontal="left" vertical="center" wrapText="1"/>
    </xf>
    <xf numFmtId="166" fontId="70" fillId="0" borderId="74" xfId="97" applyFont="1" applyBorder="1" applyAlignment="1">
      <alignment vertical="center"/>
    </xf>
    <xf numFmtId="166" fontId="70" fillId="0" borderId="41" xfId="97" applyNumberFormat="1" applyFont="1" applyBorder="1" applyAlignment="1">
      <alignment vertical="center"/>
    </xf>
    <xf numFmtId="0" fontId="6" fillId="0" borderId="0" xfId="96" applyFont="1" applyAlignment="1">
      <alignment vertical="center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8" fillId="0" borderId="22" xfId="0" applyFont="1" applyBorder="1" applyAlignment="1">
      <alignment horizontal="center"/>
    </xf>
    <xf numFmtId="0" fontId="8" fillId="0" borderId="26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8" fillId="0" borderId="3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/>
    <xf numFmtId="0" fontId="0" fillId="0" borderId="33" xfId="0" applyBorder="1"/>
    <xf numFmtId="0" fontId="8" fillId="0" borderId="34" xfId="0" applyFont="1" applyBorder="1"/>
    <xf numFmtId="0" fontId="0" fillId="0" borderId="27" xfId="0" applyBorder="1" applyAlignment="1">
      <alignment horizontal="center"/>
    </xf>
    <xf numFmtId="0" fontId="0" fillId="0" borderId="8" xfId="0" applyBorder="1"/>
    <xf numFmtId="0" fontId="0" fillId="0" borderId="28" xfId="0" applyBorder="1"/>
    <xf numFmtId="0" fontId="8" fillId="0" borderId="27" xfId="0" applyFont="1" applyBorder="1" applyAlignment="1">
      <alignment horizontal="center"/>
    </xf>
    <xf numFmtId="0" fontId="8" fillId="0" borderId="8" xfId="0" applyFont="1" applyBorder="1"/>
    <xf numFmtId="0" fontId="8" fillId="0" borderId="28" xfId="0" applyFont="1" applyBorder="1"/>
    <xf numFmtId="0" fontId="6" fillId="0" borderId="8" xfId="0" applyFont="1" applyFill="1" applyBorder="1"/>
    <xf numFmtId="0" fontId="6" fillId="0" borderId="8" xfId="0" applyFont="1" applyBorder="1"/>
    <xf numFmtId="0" fontId="0" fillId="0" borderId="74" xfId="0" applyBorder="1"/>
    <xf numFmtId="0" fontId="0" fillId="0" borderId="51" xfId="0" applyBorder="1"/>
    <xf numFmtId="0" fontId="0" fillId="0" borderId="41" xfId="0" applyBorder="1"/>
    <xf numFmtId="0" fontId="0" fillId="0" borderId="49" xfId="0" applyBorder="1"/>
    <xf numFmtId="0" fontId="8" fillId="0" borderId="94" xfId="0" applyFont="1" applyBorder="1" applyAlignment="1">
      <alignment horizontal="center" vertical="center" wrapText="1"/>
    </xf>
    <xf numFmtId="0" fontId="0" fillId="0" borderId="94" xfId="0" applyBorder="1"/>
    <xf numFmtId="0" fontId="0" fillId="0" borderId="50" xfId="0" applyBorder="1"/>
    <xf numFmtId="0" fontId="73" fillId="0" borderId="0" xfId="0" applyFont="1" applyAlignment="1"/>
    <xf numFmtId="0" fontId="74" fillId="0" borderId="0" xfId="0" applyFont="1" applyAlignment="1">
      <alignment horizontal="center"/>
    </xf>
    <xf numFmtId="0" fontId="75" fillId="0" borderId="0" xfId="110" applyFont="1" applyBorder="1" applyAlignment="1">
      <alignment horizontal="center"/>
    </xf>
    <xf numFmtId="0" fontId="75" fillId="0" borderId="0" xfId="110" applyFont="1" applyBorder="1" applyAlignment="1">
      <alignment horizontal="center" vertical="center"/>
    </xf>
    <xf numFmtId="0" fontId="76" fillId="0" borderId="0" xfId="110" applyFont="1" applyBorder="1" applyAlignment="1">
      <alignment horizontal="right"/>
    </xf>
    <xf numFmtId="0" fontId="76" fillId="0" borderId="0" xfId="110" applyFont="1" applyBorder="1" applyAlignment="1">
      <alignment horizontal="center"/>
    </xf>
    <xf numFmtId="180" fontId="76" fillId="0" borderId="0" xfId="111" applyNumberFormat="1" applyFont="1" applyBorder="1"/>
    <xf numFmtId="0" fontId="77" fillId="0" borderId="0" xfId="0" applyFont="1"/>
    <xf numFmtId="0" fontId="75" fillId="0" borderId="0" xfId="110" applyFont="1" applyBorder="1"/>
    <xf numFmtId="0" fontId="78" fillId="0" borderId="0" xfId="0" applyFont="1" applyAlignment="1"/>
    <xf numFmtId="0" fontId="11" fillId="0" borderId="0" xfId="0" applyFont="1" applyAlignment="1">
      <alignment horizontal="center"/>
    </xf>
    <xf numFmtId="4" fontId="8" fillId="37" borderId="8" xfId="0" applyNumberFormat="1" applyFont="1" applyFill="1" applyBorder="1" applyAlignment="1">
      <alignment horizontal="right" vertical="center" wrapText="1"/>
    </xf>
    <xf numFmtId="0" fontId="11" fillId="0" borderId="0" xfId="0" applyFont="1" applyAlignment="1">
      <alignment horizontal="center"/>
    </xf>
    <xf numFmtId="0" fontId="11" fillId="0" borderId="49" xfId="0" applyFont="1" applyFill="1" applyBorder="1" applyAlignment="1">
      <alignment horizontal="center" vertical="center"/>
    </xf>
    <xf numFmtId="0" fontId="11" fillId="0" borderId="94" xfId="0" applyFont="1" applyFill="1" applyBorder="1" applyAlignment="1">
      <alignment horizontal="center" vertical="center"/>
    </xf>
    <xf numFmtId="0" fontId="11" fillId="0" borderId="50" xfId="0" applyFont="1" applyFill="1" applyBorder="1" applyAlignment="1">
      <alignment horizontal="center" vertical="center"/>
    </xf>
    <xf numFmtId="0" fontId="28" fillId="0" borderId="78" xfId="0" applyFont="1" applyBorder="1" applyAlignment="1">
      <alignment horizontal="justify" vertical="center" wrapText="1"/>
    </xf>
    <xf numFmtId="0" fontId="28" fillId="0" borderId="39" xfId="0" applyFont="1" applyBorder="1" applyAlignment="1">
      <alignment horizontal="justify" vertical="center" wrapText="1"/>
    </xf>
    <xf numFmtId="0" fontId="28" fillId="0" borderId="40" xfId="0" applyFont="1" applyBorder="1" applyAlignment="1">
      <alignment horizontal="justify" vertical="center" wrapText="1"/>
    </xf>
    <xf numFmtId="0" fontId="28" fillId="0" borderId="35" xfId="0" applyFont="1" applyBorder="1" applyAlignment="1">
      <alignment horizontal="left" vertical="center"/>
    </xf>
    <xf numFmtId="0" fontId="28" fillId="0" borderId="10" xfId="0" applyFont="1" applyBorder="1" applyAlignment="1">
      <alignment horizontal="left" vertical="center"/>
    </xf>
    <xf numFmtId="0" fontId="28" fillId="0" borderId="36" xfId="0" applyFont="1" applyBorder="1" applyAlignment="1">
      <alignment horizontal="left" vertical="center"/>
    </xf>
    <xf numFmtId="0" fontId="66" fillId="0" borderId="0" xfId="0" applyFont="1" applyAlignment="1">
      <alignment horizontal="center"/>
    </xf>
    <xf numFmtId="0" fontId="28" fillId="0" borderId="74" xfId="0" applyFont="1" applyFill="1" applyBorder="1" applyAlignment="1">
      <alignment horizontal="left" vertical="center"/>
    </xf>
    <xf numFmtId="0" fontId="28" fillId="0" borderId="51" xfId="0" applyFont="1" applyFill="1" applyBorder="1" applyAlignment="1">
      <alignment horizontal="left" vertical="center"/>
    </xf>
    <xf numFmtId="0" fontId="65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6" fillId="0" borderId="74" xfId="0" applyFont="1" applyBorder="1" applyAlignment="1">
      <alignment horizontal="left" vertical="center"/>
    </xf>
    <xf numFmtId="0" fontId="6" fillId="0" borderId="51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35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36" xfId="0" applyFont="1" applyBorder="1" applyAlignment="1">
      <alignment horizontal="left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1" fillId="0" borderId="12" xfId="0" applyFont="1" applyFill="1" applyBorder="1" applyAlignment="1">
      <alignment horizontal="center" vertical="center" wrapText="1"/>
    </xf>
    <xf numFmtId="0" fontId="6" fillId="0" borderId="78" xfId="0" applyFont="1" applyBorder="1" applyAlignment="1">
      <alignment horizontal="justify" vertical="center" wrapText="1"/>
    </xf>
    <xf numFmtId="0" fontId="6" fillId="0" borderId="39" xfId="0" applyFont="1" applyBorder="1" applyAlignment="1">
      <alignment horizontal="justify" vertical="center" wrapText="1"/>
    </xf>
    <xf numFmtId="0" fontId="6" fillId="0" borderId="40" xfId="0" applyFont="1" applyBorder="1" applyAlignment="1">
      <alignment horizontal="justify" vertical="center" wrapText="1"/>
    </xf>
    <xf numFmtId="0" fontId="6" fillId="0" borderId="27" xfId="0" applyFont="1" applyBorder="1" applyAlignment="1">
      <alignment horizontal="justify" vertical="center" wrapText="1"/>
    </xf>
    <xf numFmtId="0" fontId="6" fillId="0" borderId="8" xfId="0" applyFont="1" applyBorder="1" applyAlignment="1">
      <alignment horizontal="justify" vertical="center" wrapText="1"/>
    </xf>
    <xf numFmtId="0" fontId="6" fillId="0" borderId="28" xfId="0" applyFont="1" applyBorder="1" applyAlignment="1">
      <alignment horizontal="justify" vertical="center" wrapText="1"/>
    </xf>
    <xf numFmtId="0" fontId="67" fillId="0" borderId="32" xfId="96" applyFont="1" applyBorder="1" applyAlignment="1">
      <alignment horizontal="center" vertical="center"/>
    </xf>
    <xf numFmtId="0" fontId="67" fillId="0" borderId="27" xfId="96" applyFont="1" applyBorder="1" applyAlignment="1">
      <alignment horizontal="center" vertical="center"/>
    </xf>
    <xf numFmtId="0" fontId="67" fillId="0" borderId="29" xfId="96" applyFont="1" applyBorder="1" applyAlignment="1">
      <alignment horizontal="center" vertical="center"/>
    </xf>
    <xf numFmtId="0" fontId="67" fillId="0" borderId="33" xfId="96" applyFont="1" applyBorder="1" applyAlignment="1">
      <alignment horizontal="center" vertical="center"/>
    </xf>
    <xf numFmtId="0" fontId="67" fillId="0" borderId="8" xfId="96" applyFont="1" applyBorder="1" applyAlignment="1">
      <alignment horizontal="center" vertical="center"/>
    </xf>
    <xf numFmtId="0" fontId="67" fillId="0" borderId="30" xfId="96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67" fillId="0" borderId="34" xfId="96" applyFont="1" applyBorder="1" applyAlignment="1">
      <alignment horizontal="center" vertical="center"/>
    </xf>
    <xf numFmtId="0" fontId="67" fillId="0" borderId="28" xfId="96" applyFont="1" applyBorder="1" applyAlignment="1">
      <alignment horizontal="center" vertical="center"/>
    </xf>
    <xf numFmtId="0" fontId="8" fillId="36" borderId="35" xfId="0" applyFont="1" applyFill="1" applyBorder="1" applyAlignment="1">
      <alignment horizontal="left" vertical="center" wrapText="1"/>
    </xf>
    <xf numFmtId="0" fontId="8" fillId="36" borderId="10" xfId="0" applyFont="1" applyFill="1" applyBorder="1" applyAlignment="1">
      <alignment horizontal="left" vertical="center" wrapText="1"/>
    </xf>
    <xf numFmtId="0" fontId="8" fillId="36" borderId="36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9" fillId="0" borderId="7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8" fillId="36" borderId="32" xfId="0" applyFont="1" applyFill="1" applyBorder="1" applyAlignment="1">
      <alignment horizontal="justify" vertical="center" wrapText="1"/>
    </xf>
    <xf numFmtId="0" fontId="8" fillId="36" borderId="33" xfId="0" applyFont="1" applyFill="1" applyBorder="1" applyAlignment="1">
      <alignment horizontal="justify" vertical="center" wrapText="1"/>
    </xf>
    <xf numFmtId="0" fontId="8" fillId="36" borderId="34" xfId="0" applyFont="1" applyFill="1" applyBorder="1" applyAlignment="1">
      <alignment horizontal="justify" vertical="center" wrapText="1"/>
    </xf>
    <xf numFmtId="0" fontId="8" fillId="36" borderId="27" xfId="0" applyFont="1" applyFill="1" applyBorder="1" applyAlignment="1">
      <alignment horizontal="justify" vertical="center" wrapText="1"/>
    </xf>
    <xf numFmtId="0" fontId="8" fillId="36" borderId="8" xfId="0" applyFont="1" applyFill="1" applyBorder="1" applyAlignment="1">
      <alignment horizontal="justify" vertical="center" wrapText="1"/>
    </xf>
    <xf numFmtId="0" fontId="8" fillId="36" borderId="28" xfId="0" applyFont="1" applyFill="1" applyBorder="1" applyAlignment="1">
      <alignment horizontal="justify" vertical="center" wrapText="1"/>
    </xf>
    <xf numFmtId="0" fontId="78" fillId="0" borderId="0" xfId="0" applyFont="1" applyAlignment="1">
      <alignment horizontal="center"/>
    </xf>
    <xf numFmtId="0" fontId="8" fillId="0" borderId="88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8" fillId="0" borderId="76" xfId="0" applyFont="1" applyBorder="1" applyAlignment="1">
      <alignment horizontal="center" vertical="center"/>
    </xf>
    <xf numFmtId="0" fontId="8" fillId="0" borderId="38" xfId="0" applyFont="1" applyBorder="1" applyAlignment="1">
      <alignment horizontal="center" vertical="center"/>
    </xf>
    <xf numFmtId="0" fontId="73" fillId="0" borderId="0" xfId="0" applyFont="1" applyAlignment="1">
      <alignment horizontal="center"/>
    </xf>
    <xf numFmtId="0" fontId="58" fillId="0" borderId="20" xfId="98" applyFont="1" applyBorder="1" applyAlignment="1">
      <alignment horizontal="right" vertical="center" wrapText="1"/>
    </xf>
    <xf numFmtId="0" fontId="58" fillId="0" borderId="3" xfId="98" applyFont="1" applyBorder="1" applyAlignment="1">
      <alignment horizontal="right" vertical="center" wrapText="1"/>
    </xf>
    <xf numFmtId="0" fontId="13" fillId="0" borderId="45" xfId="0" applyFont="1" applyBorder="1" applyAlignment="1">
      <alignment horizontal="center" vertical="center"/>
    </xf>
    <xf numFmtId="0" fontId="13" fillId="0" borderId="46" xfId="0" applyFont="1" applyBorder="1" applyAlignment="1">
      <alignment horizontal="center" vertical="center"/>
    </xf>
    <xf numFmtId="0" fontId="13" fillId="0" borderId="92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/>
    </xf>
    <xf numFmtId="0" fontId="13" fillId="0" borderId="32" xfId="0" applyFont="1" applyBorder="1" applyAlignment="1">
      <alignment horizontal="center" vertical="center"/>
    </xf>
    <xf numFmtId="0" fontId="13" fillId="0" borderId="3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27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/>
    </xf>
    <xf numFmtId="0" fontId="13" fillId="0" borderId="28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55" xfId="2" applyFont="1" applyBorder="1" applyAlignment="1">
      <alignment horizontal="center" vertical="center" wrapText="1"/>
    </xf>
    <xf numFmtId="0" fontId="15" fillId="0" borderId="2" xfId="2" applyFont="1" applyBorder="1" applyAlignment="1">
      <alignment horizontal="center" vertical="center" wrapText="1"/>
    </xf>
    <xf numFmtId="0" fontId="15" fillId="0" borderId="56" xfId="2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 wrapText="1"/>
    </xf>
    <xf numFmtId="0" fontId="15" fillId="0" borderId="9" xfId="0" applyFont="1" applyBorder="1" applyAlignment="1">
      <alignment horizontal="left" vertical="center"/>
    </xf>
    <xf numFmtId="0" fontId="15" fillId="0" borderId="11" xfId="0" applyFont="1" applyBorder="1" applyAlignment="1">
      <alignment horizontal="left" vertical="center"/>
    </xf>
    <xf numFmtId="0" fontId="15" fillId="0" borderId="44" xfId="0" applyFont="1" applyBorder="1" applyAlignment="1">
      <alignment horizontal="left" vertical="center"/>
    </xf>
    <xf numFmtId="0" fontId="15" fillId="0" borderId="72" xfId="0" applyFont="1" applyBorder="1" applyAlignment="1">
      <alignment horizontal="left" vertical="center"/>
    </xf>
    <xf numFmtId="10" fontId="53" fillId="31" borderId="0" xfId="5" applyNumberFormat="1" applyFont="1" applyFill="1" applyBorder="1" applyAlignment="1">
      <alignment horizontal="center" vertical="center" wrapText="1"/>
    </xf>
    <xf numFmtId="10" fontId="53" fillId="31" borderId="2" xfId="5" applyNumberFormat="1" applyFont="1" applyFill="1" applyBorder="1" applyAlignment="1">
      <alignment horizontal="center" vertical="center" wrapText="1"/>
    </xf>
    <xf numFmtId="0" fontId="13" fillId="0" borderId="78" xfId="0" applyFont="1" applyBorder="1" applyAlignment="1">
      <alignment horizontal="center" vertical="center" wrapText="1"/>
    </xf>
    <xf numFmtId="0" fontId="13" fillId="0" borderId="39" xfId="0" applyFont="1" applyBorder="1" applyAlignment="1">
      <alignment horizontal="center" vertical="center" wrapText="1"/>
    </xf>
    <xf numFmtId="0" fontId="13" fillId="0" borderId="40" xfId="0" applyFont="1" applyBorder="1" applyAlignment="1">
      <alignment horizontal="center" vertical="center" wrapText="1"/>
    </xf>
    <xf numFmtId="0" fontId="14" fillId="0" borderId="78" xfId="2" applyFont="1" applyBorder="1" applyAlignment="1">
      <alignment horizontal="center" vertical="center"/>
    </xf>
    <xf numFmtId="0" fontId="14" fillId="0" borderId="39" xfId="2" applyFont="1" applyBorder="1" applyAlignment="1">
      <alignment horizontal="center" vertical="center"/>
    </xf>
    <xf numFmtId="0" fontId="14" fillId="0" borderId="40" xfId="2" applyFont="1" applyBorder="1" applyAlignment="1">
      <alignment horizontal="center" vertical="center"/>
    </xf>
    <xf numFmtId="0" fontId="14" fillId="0" borderId="35" xfId="2" applyFont="1" applyBorder="1" applyAlignment="1">
      <alignment horizontal="center" vertical="center"/>
    </xf>
    <xf numFmtId="0" fontId="14" fillId="0" borderId="10" xfId="2" applyFont="1" applyBorder="1" applyAlignment="1">
      <alignment horizontal="center" vertical="center"/>
    </xf>
    <xf numFmtId="0" fontId="14" fillId="0" borderId="36" xfId="2" applyFont="1" applyBorder="1" applyAlignment="1">
      <alignment horizontal="center" vertical="center"/>
    </xf>
    <xf numFmtId="0" fontId="53" fillId="31" borderId="1" xfId="0" applyFont="1" applyFill="1" applyBorder="1" applyAlignment="1">
      <alignment horizontal="right" vertical="center" wrapText="1"/>
    </xf>
    <xf numFmtId="0" fontId="53" fillId="31" borderId="0" xfId="0" applyFont="1" applyFill="1" applyBorder="1" applyAlignment="1">
      <alignment horizontal="right" vertical="center" wrapText="1"/>
    </xf>
    <xf numFmtId="0" fontId="15" fillId="0" borderId="9" xfId="2" applyFont="1" applyBorder="1" applyAlignment="1">
      <alignment horizontal="center" vertical="center"/>
    </xf>
    <xf numFmtId="0" fontId="15" fillId="0" borderId="10" xfId="2" applyFont="1" applyBorder="1" applyAlignment="1">
      <alignment horizontal="center" vertical="center"/>
    </xf>
    <xf numFmtId="0" fontId="15" fillId="0" borderId="36" xfId="2" applyFont="1" applyBorder="1" applyAlignment="1">
      <alignment horizontal="center" vertical="center"/>
    </xf>
    <xf numFmtId="0" fontId="15" fillId="0" borderId="13" xfId="2" applyFont="1" applyBorder="1" applyAlignment="1">
      <alignment horizontal="center" vertical="center" wrapText="1"/>
    </xf>
    <xf numFmtId="0" fontId="15" fillId="0" borderId="14" xfId="2" applyFont="1" applyBorder="1" applyAlignment="1">
      <alignment horizontal="center" vertical="center" wrapText="1"/>
    </xf>
    <xf numFmtId="0" fontId="15" fillId="0" borderId="37" xfId="2" applyFont="1" applyBorder="1" applyAlignment="1">
      <alignment horizontal="center" vertical="center" wrapText="1"/>
    </xf>
    <xf numFmtId="0" fontId="15" fillId="0" borderId="0" xfId="2" applyFont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59" fillId="31" borderId="32" xfId="0" applyFont="1" applyFill="1" applyBorder="1" applyAlignment="1">
      <alignment horizontal="right" vertical="center" wrapText="1"/>
    </xf>
    <xf numFmtId="0" fontId="59" fillId="31" borderId="33" xfId="0" applyFont="1" applyFill="1" applyBorder="1" applyAlignment="1">
      <alignment horizontal="right" vertical="center" wrapText="1"/>
    </xf>
    <xf numFmtId="0" fontId="59" fillId="31" borderId="27" xfId="0" applyFont="1" applyFill="1" applyBorder="1" applyAlignment="1">
      <alignment horizontal="right" vertical="center" wrapText="1"/>
    </xf>
    <xf numFmtId="0" fontId="59" fillId="31" borderId="8" xfId="0" applyFont="1" applyFill="1" applyBorder="1" applyAlignment="1">
      <alignment horizontal="right" vertical="center" wrapText="1"/>
    </xf>
    <xf numFmtId="0" fontId="59" fillId="31" borderId="29" xfId="0" applyFont="1" applyFill="1" applyBorder="1" applyAlignment="1">
      <alignment horizontal="right" vertical="center" wrapText="1"/>
    </xf>
    <xf numFmtId="0" fontId="59" fillId="31" borderId="30" xfId="0" applyFont="1" applyFill="1" applyBorder="1" applyAlignment="1">
      <alignment horizontal="right" vertical="center" wrapText="1"/>
    </xf>
    <xf numFmtId="0" fontId="56" fillId="32" borderId="7" xfId="0" applyFont="1" applyFill="1" applyBorder="1" applyAlignment="1">
      <alignment horizontal="center" vertical="center" wrapText="1"/>
    </xf>
    <xf numFmtId="0" fontId="56" fillId="32" borderId="6" xfId="0" applyFont="1" applyFill="1" applyBorder="1" applyAlignment="1">
      <alignment horizontal="center" vertical="center" wrapText="1"/>
    </xf>
    <xf numFmtId="0" fontId="56" fillId="32" borderId="12" xfId="0" applyFont="1" applyFill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37" xfId="0" applyFont="1" applyBorder="1" applyAlignment="1">
      <alignment horizontal="center" vertical="center" wrapText="1"/>
    </xf>
    <xf numFmtId="0" fontId="15" fillId="0" borderId="5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3" fillId="0" borderId="88" xfId="0" applyFont="1" applyBorder="1" applyAlignment="1">
      <alignment horizontal="center" vertical="center"/>
    </xf>
    <xf numFmtId="0" fontId="13" fillId="0" borderId="76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/>
    </xf>
    <xf numFmtId="0" fontId="13" fillId="0" borderId="77" xfId="0" applyFont="1" applyBorder="1" applyAlignment="1">
      <alignment horizontal="center" vertical="center"/>
    </xf>
    <xf numFmtId="0" fontId="14" fillId="0" borderId="32" xfId="0" applyFont="1" applyBorder="1" applyAlignment="1">
      <alignment horizontal="center" vertical="center"/>
    </xf>
    <xf numFmtId="0" fontId="14" fillId="0" borderId="33" xfId="0" applyFont="1" applyBorder="1" applyAlignment="1">
      <alignment horizontal="center" vertical="center"/>
    </xf>
    <xf numFmtId="0" fontId="14" fillId="0" borderId="24" xfId="0" applyFont="1" applyBorder="1" applyAlignment="1">
      <alignment horizontal="center" vertical="center"/>
    </xf>
    <xf numFmtId="0" fontId="14" fillId="0" borderId="34" xfId="0" applyFont="1" applyBorder="1" applyAlignment="1">
      <alignment horizontal="center" vertical="center"/>
    </xf>
    <xf numFmtId="0" fontId="14" fillId="0" borderId="27" xfId="0" applyFont="1" applyBorder="1" applyAlignment="1">
      <alignment horizontal="center" vertical="center"/>
    </xf>
    <xf numFmtId="0" fontId="14" fillId="0" borderId="8" xfId="0" applyFont="1" applyBorder="1" applyAlignment="1">
      <alignment horizontal="center" vertical="center"/>
    </xf>
    <xf numFmtId="0" fontId="14" fillId="0" borderId="9" xfId="0" applyFont="1" applyBorder="1" applyAlignment="1">
      <alignment horizontal="center" vertical="center"/>
    </xf>
    <xf numFmtId="0" fontId="14" fillId="0" borderId="28" xfId="0" applyFont="1" applyBorder="1" applyAlignment="1">
      <alignment horizontal="center" vertical="center"/>
    </xf>
    <xf numFmtId="0" fontId="15" fillId="0" borderId="8" xfId="0" applyFont="1" applyBorder="1" applyAlignment="1">
      <alignment horizontal="left" vertical="center"/>
    </xf>
    <xf numFmtId="0" fontId="15" fillId="2" borderId="8" xfId="0" applyFont="1" applyFill="1" applyBorder="1" applyAlignment="1">
      <alignment horizontal="left" vertical="center"/>
    </xf>
    <xf numFmtId="0" fontId="15" fillId="0" borderId="8" xfId="0" applyFont="1" applyBorder="1" applyAlignment="1">
      <alignment horizontal="center" vertical="center"/>
    </xf>
    <xf numFmtId="0" fontId="15" fillId="0" borderId="30" xfId="0" applyFont="1" applyBorder="1" applyAlignment="1">
      <alignment horizontal="center" vertical="center"/>
    </xf>
    <xf numFmtId="4" fontId="15" fillId="2" borderId="30" xfId="0" applyNumberFormat="1" applyFont="1" applyFill="1" applyBorder="1" applyAlignment="1">
      <alignment horizontal="left" vertical="center"/>
    </xf>
    <xf numFmtId="49" fontId="15" fillId="0" borderId="8" xfId="0" applyNumberFormat="1" applyFont="1" applyBorder="1" applyAlignment="1">
      <alignment horizontal="center" vertical="center"/>
    </xf>
    <xf numFmtId="10" fontId="15" fillId="0" borderId="51" xfId="0" applyNumberFormat="1" applyFont="1" applyBorder="1" applyAlignment="1">
      <alignment horizontal="center" vertical="center"/>
    </xf>
    <xf numFmtId="10" fontId="15" fillId="0" borderId="38" xfId="0" applyNumberFormat="1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0" fontId="15" fillId="0" borderId="75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91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79" xfId="0" applyFont="1" applyBorder="1" applyAlignment="1">
      <alignment horizontal="center" vertical="center" wrapText="1"/>
    </xf>
    <xf numFmtId="0" fontId="11" fillId="2" borderId="54" xfId="96" applyFont="1" applyFill="1" applyBorder="1" applyAlignment="1">
      <alignment horizontal="center" vertical="center"/>
    </xf>
    <xf numFmtId="0" fontId="11" fillId="2" borderId="38" xfId="96" applyFont="1" applyFill="1" applyBorder="1" applyAlignment="1">
      <alignment horizontal="center" vertical="center"/>
    </xf>
    <xf numFmtId="0" fontId="11" fillId="2" borderId="42" xfId="96" applyFont="1" applyFill="1" applyBorder="1" applyAlignment="1">
      <alignment horizontal="center" vertical="center"/>
    </xf>
    <xf numFmtId="0" fontId="16" fillId="0" borderId="15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10" fontId="15" fillId="0" borderId="8" xfId="0" applyNumberFormat="1" applyFont="1" applyBorder="1" applyAlignment="1">
      <alignment horizontal="center" vertical="center"/>
    </xf>
    <xf numFmtId="4" fontId="15" fillId="0" borderId="30" xfId="0" applyNumberFormat="1" applyFont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6" fillId="0" borderId="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 wrapText="1"/>
    </xf>
    <xf numFmtId="0" fontId="15" fillId="0" borderId="31" xfId="0" applyFont="1" applyBorder="1" applyAlignment="1">
      <alignment horizontal="center" vertical="center" wrapText="1"/>
    </xf>
    <xf numFmtId="10" fontId="15" fillId="0" borderId="30" xfId="0" applyNumberFormat="1" applyFont="1" applyBorder="1" applyAlignment="1">
      <alignment horizontal="center" vertical="center"/>
    </xf>
    <xf numFmtId="0" fontId="16" fillId="3" borderId="7" xfId="0" applyFont="1" applyFill="1" applyBorder="1" applyAlignment="1">
      <alignment horizontal="left" vertical="center"/>
    </xf>
    <xf numFmtId="0" fontId="16" fillId="3" borderId="6" xfId="0" applyFont="1" applyFill="1" applyBorder="1" applyAlignment="1">
      <alignment horizontal="left" vertical="center"/>
    </xf>
    <xf numFmtId="0" fontId="16" fillId="3" borderId="12" xfId="0" applyFont="1" applyFill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4" fillId="0" borderId="27" xfId="0" applyFont="1" applyBorder="1" applyAlignment="1">
      <alignment horizontal="left" vertical="center"/>
    </xf>
    <xf numFmtId="0" fontId="24" fillId="0" borderId="8" xfId="0" applyFont="1" applyBorder="1" applyAlignment="1">
      <alignment horizontal="left" vertical="center"/>
    </xf>
    <xf numFmtId="0" fontId="25" fillId="0" borderId="29" xfId="0" applyFont="1" applyBorder="1" applyAlignment="1">
      <alignment horizontal="left" vertical="center"/>
    </xf>
    <xf numFmtId="0" fontId="25" fillId="0" borderId="30" xfId="0" applyFont="1" applyBorder="1" applyAlignment="1">
      <alignment horizontal="left" vertical="center"/>
    </xf>
    <xf numFmtId="0" fontId="25" fillId="0" borderId="32" xfId="0" applyFont="1" applyBorder="1" applyAlignment="1">
      <alignment horizontal="center" vertical="center"/>
    </xf>
    <xf numFmtId="0" fontId="25" fillId="0" borderId="33" xfId="0" applyFont="1" applyBorder="1" applyAlignment="1">
      <alignment horizontal="center" vertical="center"/>
    </xf>
    <xf numFmtId="0" fontId="24" fillId="0" borderId="35" xfId="0" applyFont="1" applyBorder="1" applyAlignment="1">
      <alignment horizontal="left" vertical="center"/>
    </xf>
    <xf numFmtId="0" fontId="24" fillId="0" borderId="10" xfId="0" applyFont="1" applyBorder="1" applyAlignment="1">
      <alignment horizontal="left" vertical="center"/>
    </xf>
    <xf numFmtId="0" fontId="24" fillId="0" borderId="11" xfId="0" applyFont="1" applyBorder="1" applyAlignment="1">
      <alignment horizontal="left" vertical="center"/>
    </xf>
    <xf numFmtId="0" fontId="13" fillId="0" borderId="70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/>
    </xf>
    <xf numFmtId="0" fontId="13" fillId="0" borderId="73" xfId="0" applyFont="1" applyBorder="1" applyAlignment="1">
      <alignment horizontal="center" vertical="center"/>
    </xf>
    <xf numFmtId="0" fontId="13" fillId="0" borderId="71" xfId="0" applyFont="1" applyBorder="1" applyAlignment="1">
      <alignment horizontal="center" vertical="center"/>
    </xf>
    <xf numFmtId="4" fontId="15" fillId="0" borderId="44" xfId="0" applyNumberFormat="1" applyFont="1" applyBorder="1" applyAlignment="1">
      <alignment horizontal="left" vertical="center"/>
    </xf>
    <xf numFmtId="4" fontId="15" fillId="0" borderId="72" xfId="0" applyNumberFormat="1" applyFont="1" applyBorder="1" applyAlignment="1">
      <alignment horizontal="left" vertical="center"/>
    </xf>
    <xf numFmtId="0" fontId="15" fillId="0" borderId="8" xfId="2" applyFont="1" applyBorder="1" applyAlignment="1">
      <alignment horizontal="center" vertical="center" wrapText="1"/>
    </xf>
    <xf numFmtId="0" fontId="15" fillId="0" borderId="28" xfId="2" applyFont="1" applyBorder="1" applyAlignment="1">
      <alignment horizontal="center" vertical="center" wrapText="1"/>
    </xf>
    <xf numFmtId="0" fontId="15" fillId="0" borderId="30" xfId="2" applyFont="1" applyBorder="1" applyAlignment="1">
      <alignment horizontal="center" vertical="center" wrapText="1"/>
    </xf>
    <xf numFmtId="0" fontId="15" fillId="0" borderId="31" xfId="2" applyFont="1" applyBorder="1" applyAlignment="1">
      <alignment horizontal="center" vertical="center" wrapText="1"/>
    </xf>
    <xf numFmtId="0" fontId="15" fillId="0" borderId="28" xfId="0" applyFont="1" applyBorder="1" applyAlignment="1">
      <alignment horizontal="center" vertical="center"/>
    </xf>
    <xf numFmtId="0" fontId="15" fillId="0" borderId="10" xfId="0" applyFont="1" applyBorder="1" applyAlignment="1">
      <alignment horizontal="left" vertical="center"/>
    </xf>
    <xf numFmtId="49" fontId="15" fillId="0" borderId="51" xfId="0" applyNumberFormat="1" applyFont="1" applyBorder="1" applyAlignment="1">
      <alignment horizontal="center" vertical="center" wrapText="1"/>
    </xf>
    <xf numFmtId="0" fontId="15" fillId="0" borderId="38" xfId="0" applyNumberFormat="1" applyFont="1" applyBorder="1" applyAlignment="1">
      <alignment horizontal="center" vertical="center" wrapText="1"/>
    </xf>
    <xf numFmtId="0" fontId="15" fillId="0" borderId="51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13" fillId="0" borderId="74" xfId="0" applyFont="1" applyBorder="1" applyAlignment="1">
      <alignment horizontal="center" vertical="center"/>
    </xf>
    <xf numFmtId="0" fontId="13" fillId="0" borderId="51" xfId="0" applyFont="1" applyBorder="1" applyAlignment="1">
      <alignment horizontal="center" vertical="center"/>
    </xf>
    <xf numFmtId="0" fontId="13" fillId="0" borderId="41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61" fillId="0" borderId="19" xfId="0" applyFont="1" applyBorder="1" applyAlignment="1">
      <alignment horizontal="center" vertical="center"/>
    </xf>
    <xf numFmtId="0" fontId="61" fillId="0" borderId="21" xfId="0" applyFont="1" applyBorder="1" applyAlignment="1">
      <alignment horizontal="center" vertical="center"/>
    </xf>
    <xf numFmtId="0" fontId="61" fillId="0" borderId="48" xfId="0" applyFont="1" applyBorder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5" fillId="0" borderId="33" xfId="0" applyFont="1" applyBorder="1" applyAlignment="1">
      <alignment horizontal="left" vertical="center"/>
    </xf>
    <xf numFmtId="0" fontId="15" fillId="0" borderId="34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15" fillId="0" borderId="30" xfId="96" applyFont="1" applyBorder="1" applyAlignment="1">
      <alignment horizontal="left" vertical="center" wrapText="1"/>
    </xf>
    <xf numFmtId="0" fontId="15" fillId="0" borderId="30" xfId="96" applyFont="1" applyBorder="1" applyAlignment="1">
      <alignment horizontal="center" vertical="center"/>
    </xf>
    <xf numFmtId="0" fontId="16" fillId="0" borderId="33" xfId="96" applyFont="1" applyBorder="1" applyAlignment="1">
      <alignment horizontal="center" vertical="center" wrapText="1"/>
    </xf>
    <xf numFmtId="0" fontId="54" fillId="0" borderId="20" xfId="96" applyFont="1" applyBorder="1" applyAlignment="1">
      <alignment horizontal="center" vertical="center"/>
    </xf>
    <xf numFmtId="0" fontId="54" fillId="0" borderId="3" xfId="96" applyFont="1" applyBorder="1" applyAlignment="1">
      <alignment horizontal="center" vertical="center"/>
    </xf>
    <xf numFmtId="0" fontId="54" fillId="0" borderId="4" xfId="96" applyFont="1" applyBorder="1" applyAlignment="1">
      <alignment horizontal="center" vertical="center"/>
    </xf>
    <xf numFmtId="0" fontId="60" fillId="0" borderId="32" xfId="96" applyFont="1" applyBorder="1" applyAlignment="1">
      <alignment horizontal="center" vertical="center" wrapText="1"/>
    </xf>
    <xf numFmtId="0" fontId="60" fillId="0" borderId="33" xfId="96" applyFont="1" applyBorder="1" applyAlignment="1">
      <alignment horizontal="center" vertical="center" wrapText="1"/>
    </xf>
    <xf numFmtId="0" fontId="60" fillId="0" borderId="34" xfId="96" applyFont="1" applyBorder="1" applyAlignment="1">
      <alignment horizontal="center" vertical="center" wrapText="1"/>
    </xf>
    <xf numFmtId="166" fontId="15" fillId="35" borderId="30" xfId="103" applyFont="1" applyFill="1" applyBorder="1" applyAlignment="1">
      <alignment horizontal="center" vertical="center"/>
    </xf>
    <xf numFmtId="166" fontId="15" fillId="35" borderId="31" xfId="103" applyFont="1" applyFill="1" applyBorder="1" applyAlignment="1">
      <alignment horizontal="center" vertical="center"/>
    </xf>
    <xf numFmtId="0" fontId="16" fillId="0" borderId="8" xfId="96" applyFont="1" applyBorder="1" applyAlignment="1">
      <alignment horizontal="center" vertical="center" wrapText="1"/>
    </xf>
    <xf numFmtId="0" fontId="16" fillId="0" borderId="13" xfId="96" applyFont="1" applyBorder="1" applyAlignment="1">
      <alignment horizontal="center" vertical="center" wrapText="1"/>
    </xf>
    <xf numFmtId="0" fontId="16" fillId="0" borderId="75" xfId="96" applyFont="1" applyBorder="1" applyAlignment="1">
      <alignment horizontal="center" vertical="center" wrapText="1"/>
    </xf>
    <xf numFmtId="0" fontId="16" fillId="0" borderId="53" xfId="96" applyFont="1" applyBorder="1" applyAlignment="1">
      <alignment horizontal="center" vertical="center" wrapText="1"/>
    </xf>
    <xf numFmtId="0" fontId="16" fillId="0" borderId="51" xfId="96" applyFont="1" applyBorder="1" applyAlignment="1">
      <alignment horizontal="center" vertical="center" wrapText="1"/>
    </xf>
    <xf numFmtId="0" fontId="16" fillId="0" borderId="22" xfId="96" applyFont="1" applyBorder="1" applyAlignment="1">
      <alignment horizontal="center" vertical="center" wrapText="1"/>
    </xf>
    <xf numFmtId="0" fontId="16" fillId="35" borderId="41" xfId="96" applyFont="1" applyFill="1" applyBorder="1" applyAlignment="1">
      <alignment horizontal="center" vertical="center" wrapText="1"/>
    </xf>
    <xf numFmtId="0" fontId="16" fillId="35" borderId="26" xfId="96" applyFont="1" applyFill="1" applyBorder="1" applyAlignment="1">
      <alignment horizontal="center" vertical="center" wrapText="1"/>
    </xf>
    <xf numFmtId="0" fontId="60" fillId="0" borderId="7" xfId="96" applyFont="1" applyBorder="1" applyAlignment="1">
      <alignment horizontal="center" vertical="center"/>
    </xf>
    <xf numFmtId="0" fontId="60" fillId="0" borderId="6" xfId="96" applyFont="1" applyBorder="1" applyAlignment="1">
      <alignment horizontal="center" vertical="center"/>
    </xf>
    <xf numFmtId="0" fontId="16" fillId="0" borderId="27" xfId="96" applyFont="1" applyBorder="1" applyAlignment="1">
      <alignment horizontal="center" vertical="center" wrapText="1"/>
    </xf>
    <xf numFmtId="0" fontId="16" fillId="0" borderId="15" xfId="96" applyFont="1" applyBorder="1" applyAlignment="1">
      <alignment horizontal="center" vertical="center" wrapText="1"/>
    </xf>
    <xf numFmtId="0" fontId="16" fillId="0" borderId="16" xfId="96" applyFont="1" applyBorder="1" applyAlignment="1">
      <alignment horizontal="center" vertical="center" wrapText="1"/>
    </xf>
    <xf numFmtId="0" fontId="16" fillId="0" borderId="17" xfId="96" applyFont="1" applyBorder="1" applyAlignment="1">
      <alignment horizontal="center" vertical="center" wrapText="1"/>
    </xf>
    <xf numFmtId="0" fontId="16" fillId="0" borderId="32" xfId="96" applyFont="1" applyBorder="1" applyAlignment="1">
      <alignment horizontal="center" vertical="center" wrapText="1"/>
    </xf>
    <xf numFmtId="0" fontId="16" fillId="35" borderId="33" xfId="96" applyFont="1" applyFill="1" applyBorder="1" applyAlignment="1">
      <alignment horizontal="center" vertical="center" wrapText="1"/>
    </xf>
    <xf numFmtId="0" fontId="16" fillId="35" borderId="34" xfId="96" applyFont="1" applyFill="1" applyBorder="1" applyAlignment="1">
      <alignment horizontal="center" vertical="center" wrapText="1"/>
    </xf>
    <xf numFmtId="0" fontId="16" fillId="35" borderId="8" xfId="96" applyFont="1" applyFill="1" applyBorder="1" applyAlignment="1">
      <alignment horizontal="center" vertical="center" wrapText="1"/>
    </xf>
    <xf numFmtId="0" fontId="16" fillId="35" borderId="28" xfId="96" applyFont="1" applyFill="1" applyBorder="1" applyAlignment="1">
      <alignment horizontal="center" vertical="center" wrapText="1"/>
    </xf>
    <xf numFmtId="0" fontId="15" fillId="0" borderId="8" xfId="96" applyFont="1" applyBorder="1" applyAlignment="1">
      <alignment horizontal="left" vertical="center" wrapText="1"/>
    </xf>
    <xf numFmtId="0" fontId="15" fillId="0" borderId="8" xfId="96" applyFont="1" applyBorder="1" applyAlignment="1">
      <alignment horizontal="center" vertical="center" wrapText="1"/>
    </xf>
    <xf numFmtId="166" fontId="15" fillId="35" borderId="8" xfId="103" applyFont="1" applyFill="1" applyBorder="1" applyAlignment="1">
      <alignment horizontal="center" vertical="center" wrapText="1"/>
    </xf>
    <xf numFmtId="166" fontId="15" fillId="35" borderId="28" xfId="103" applyFont="1" applyFill="1" applyBorder="1" applyAlignment="1">
      <alignment horizontal="center" vertical="center" wrapText="1"/>
    </xf>
    <xf numFmtId="0" fontId="15" fillId="0" borderId="8" xfId="96" applyFont="1" applyBorder="1" applyAlignment="1">
      <alignment horizontal="center" vertical="center"/>
    </xf>
    <xf numFmtId="166" fontId="15" fillId="35" borderId="8" xfId="103" applyFont="1" applyFill="1" applyBorder="1" applyAlignment="1">
      <alignment horizontal="center" vertical="center"/>
    </xf>
    <xf numFmtId="166" fontId="15" fillId="35" borderId="28" xfId="103" applyFont="1" applyFill="1" applyBorder="1" applyAlignment="1">
      <alignment horizontal="center" vertical="center"/>
    </xf>
    <xf numFmtId="0" fontId="16" fillId="0" borderId="9" xfId="96" applyFont="1" applyBorder="1" applyAlignment="1">
      <alignment horizontal="center" vertical="center" wrapText="1"/>
    </xf>
    <xf numFmtId="0" fontId="16" fillId="0" borderId="11" xfId="96" applyFont="1" applyBorder="1" applyAlignment="1">
      <alignment horizontal="center" vertical="center" wrapText="1"/>
    </xf>
    <xf numFmtId="4" fontId="15" fillId="0" borderId="44" xfId="96" applyNumberFormat="1" applyFont="1" applyBorder="1" applyAlignment="1">
      <alignment horizontal="left" vertical="center"/>
    </xf>
    <xf numFmtId="4" fontId="15" fillId="0" borderId="43" xfId="96" applyNumberFormat="1" applyFont="1" applyBorder="1" applyAlignment="1">
      <alignment horizontal="left" vertical="center"/>
    </xf>
    <xf numFmtId="4" fontId="15" fillId="0" borderId="87" xfId="96" applyNumberFormat="1" applyFont="1" applyBorder="1" applyAlignment="1">
      <alignment horizontal="left" vertical="center"/>
    </xf>
    <xf numFmtId="0" fontId="14" fillId="0" borderId="32" xfId="96" applyFont="1" applyBorder="1" applyAlignment="1">
      <alignment horizontal="center" vertical="center"/>
    </xf>
    <xf numFmtId="0" fontId="14" fillId="0" borderId="33" xfId="96" applyFont="1" applyBorder="1" applyAlignment="1">
      <alignment horizontal="center" vertical="center"/>
    </xf>
    <xf numFmtId="0" fontId="14" fillId="0" borderId="34" xfId="96" applyFont="1" applyBorder="1" applyAlignment="1">
      <alignment horizontal="center" vertical="center"/>
    </xf>
    <xf numFmtId="0" fontId="14" fillId="0" borderId="27" xfId="96" applyFont="1" applyBorder="1" applyAlignment="1">
      <alignment horizontal="center" vertical="center"/>
    </xf>
    <xf numFmtId="0" fontId="14" fillId="0" borderId="8" xfId="96" applyFont="1" applyBorder="1" applyAlignment="1">
      <alignment horizontal="center" vertical="center"/>
    </xf>
    <xf numFmtId="0" fontId="14" fillId="0" borderId="28" xfId="96" applyFont="1" applyBorder="1" applyAlignment="1">
      <alignment horizontal="center" vertical="center"/>
    </xf>
    <xf numFmtId="0" fontId="15" fillId="0" borderId="9" xfId="96" applyFont="1" applyBorder="1" applyAlignment="1">
      <alignment horizontal="left" vertical="center"/>
    </xf>
    <xf numFmtId="0" fontId="15" fillId="0" borderId="10" xfId="96" applyFont="1" applyBorder="1" applyAlignment="1">
      <alignment horizontal="left" vertical="center"/>
    </xf>
    <xf numFmtId="0" fontId="15" fillId="0" borderId="36" xfId="96" applyFont="1" applyBorder="1" applyAlignment="1">
      <alignment horizontal="left" vertical="center"/>
    </xf>
    <xf numFmtId="0" fontId="16" fillId="0" borderId="29" xfId="2" applyFont="1" applyBorder="1" applyAlignment="1">
      <alignment horizontal="center" vertical="center"/>
    </xf>
    <xf numFmtId="0" fontId="16" fillId="0" borderId="30" xfId="2" applyFont="1" applyBorder="1" applyAlignment="1">
      <alignment horizontal="center" vertical="center"/>
    </xf>
    <xf numFmtId="0" fontId="16" fillId="0" borderId="35" xfId="2" applyFont="1" applyBorder="1" applyAlignment="1">
      <alignment horizontal="center" vertical="center"/>
    </xf>
    <xf numFmtId="0" fontId="16" fillId="0" borderId="11" xfId="2" applyFont="1" applyBorder="1" applyAlignment="1">
      <alignment horizontal="center" vertical="center"/>
    </xf>
    <xf numFmtId="0" fontId="16" fillId="0" borderId="32" xfId="2" applyFont="1" applyBorder="1" applyAlignment="1">
      <alignment horizontal="center" vertical="center" wrapText="1"/>
    </xf>
    <xf numFmtId="0" fontId="16" fillId="0" borderId="27" xfId="2" applyFont="1" applyBorder="1" applyAlignment="1">
      <alignment horizontal="center" vertical="center" wrapText="1"/>
    </xf>
    <xf numFmtId="0" fontId="16" fillId="0" borderId="33" xfId="2" applyFont="1" applyBorder="1" applyAlignment="1">
      <alignment horizontal="center" vertical="center" wrapText="1"/>
    </xf>
    <xf numFmtId="0" fontId="16" fillId="0" borderId="8" xfId="2" applyFont="1" applyBorder="1" applyAlignment="1">
      <alignment horizontal="center" vertical="center" wrapText="1"/>
    </xf>
    <xf numFmtId="0" fontId="16" fillId="0" borderId="34" xfId="2" applyFont="1" applyBorder="1" applyAlignment="1">
      <alignment horizontal="center" vertical="center" wrapText="1"/>
    </xf>
    <xf numFmtId="0" fontId="16" fillId="0" borderId="28" xfId="2" applyFont="1" applyBorder="1" applyAlignment="1">
      <alignment horizontal="center" vertical="center" wrapText="1"/>
    </xf>
    <xf numFmtId="4" fontId="16" fillId="0" borderId="44" xfId="2" applyNumberFormat="1" applyFont="1" applyBorder="1" applyAlignment="1">
      <alignment horizontal="center" vertical="center"/>
    </xf>
    <xf numFmtId="4" fontId="16" fillId="0" borderId="43" xfId="2" applyNumberFormat="1" applyFont="1" applyBorder="1" applyAlignment="1">
      <alignment horizontal="center" vertical="center"/>
    </xf>
    <xf numFmtId="4" fontId="16" fillId="0" borderId="87" xfId="2" applyNumberFormat="1" applyFont="1" applyBorder="1" applyAlignment="1">
      <alignment horizontal="center" vertical="center"/>
    </xf>
    <xf numFmtId="0" fontId="13" fillId="0" borderId="7" xfId="2" applyFont="1" applyBorder="1" applyAlignment="1">
      <alignment horizontal="center" vertical="center"/>
    </xf>
    <xf numFmtId="0" fontId="13" fillId="0" borderId="6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4" fontId="15" fillId="0" borderId="44" xfId="2" applyNumberFormat="1" applyFont="1" applyBorder="1" applyAlignment="1">
      <alignment horizontal="left" vertical="center"/>
    </xf>
    <xf numFmtId="4" fontId="15" fillId="0" borderId="43" xfId="2" applyNumberFormat="1" applyFont="1" applyBorder="1" applyAlignment="1">
      <alignment horizontal="left" vertical="center"/>
    </xf>
    <xf numFmtId="4" fontId="15" fillId="0" borderId="87" xfId="2" applyNumberFormat="1" applyFont="1" applyBorder="1" applyAlignment="1">
      <alignment horizontal="left" vertical="center"/>
    </xf>
    <xf numFmtId="0" fontId="15" fillId="0" borderId="9" xfId="2" applyFont="1" applyBorder="1" applyAlignment="1">
      <alignment horizontal="left" vertical="center"/>
    </xf>
    <xf numFmtId="0" fontId="15" fillId="0" borderId="10" xfId="2" applyFont="1" applyBorder="1" applyAlignment="1">
      <alignment horizontal="left" vertical="center"/>
    </xf>
    <xf numFmtId="0" fontId="15" fillId="0" borderId="36" xfId="2" applyFont="1" applyBorder="1" applyAlignment="1">
      <alignment horizontal="left" vertical="center"/>
    </xf>
    <xf numFmtId="0" fontId="19" fillId="0" borderId="89" xfId="96" applyFont="1" applyBorder="1" applyAlignment="1">
      <alignment horizontal="center" vertical="center" wrapText="1"/>
    </xf>
    <xf numFmtId="0" fontId="19" fillId="0" borderId="90" xfId="96" applyFont="1" applyBorder="1" applyAlignment="1">
      <alignment horizontal="center" vertical="center" wrapText="1"/>
    </xf>
    <xf numFmtId="0" fontId="19" fillId="0" borderId="49" xfId="96" applyFont="1" applyBorder="1" applyAlignment="1">
      <alignment horizontal="center" vertical="center" wrapText="1"/>
    </xf>
    <xf numFmtId="0" fontId="19" fillId="0" borderId="50" xfId="96" applyFont="1" applyBorder="1" applyAlignment="1">
      <alignment horizontal="center" vertical="center" wrapText="1"/>
    </xf>
    <xf numFmtId="3" fontId="19" fillId="0" borderId="29" xfId="96" applyNumberFormat="1" applyFont="1" applyBorder="1" applyAlignment="1">
      <alignment horizontal="center" vertical="center"/>
    </xf>
    <xf numFmtId="3" fontId="19" fillId="0" borderId="30" xfId="96" applyNumberFormat="1" applyFont="1" applyBorder="1" applyAlignment="1">
      <alignment horizontal="center" vertical="center"/>
    </xf>
    <xf numFmtId="0" fontId="13" fillId="0" borderId="1" xfId="96" applyFont="1" applyBorder="1" applyAlignment="1">
      <alignment horizontal="center" vertical="center"/>
    </xf>
    <xf numFmtId="0" fontId="13" fillId="0" borderId="0" xfId="96" applyFont="1" applyBorder="1" applyAlignment="1">
      <alignment horizontal="center" vertical="center"/>
    </xf>
    <xf numFmtId="0" fontId="13" fillId="0" borderId="2" xfId="96" applyFont="1" applyBorder="1" applyAlignment="1">
      <alignment horizontal="center" vertical="center"/>
    </xf>
    <xf numFmtId="0" fontId="19" fillId="0" borderId="89" xfId="96" applyFont="1" applyBorder="1" applyAlignment="1">
      <alignment horizontal="center" vertical="center"/>
    </xf>
    <xf numFmtId="0" fontId="19" fillId="0" borderId="90" xfId="96" applyFont="1" applyBorder="1" applyAlignment="1">
      <alignment horizontal="center" vertical="center"/>
    </xf>
    <xf numFmtId="4" fontId="17" fillId="0" borderId="44" xfId="2" applyNumberFormat="1" applyFont="1" applyBorder="1" applyAlignment="1">
      <alignment horizontal="left" vertical="center"/>
    </xf>
    <xf numFmtId="4" fontId="17" fillId="0" borderId="43" xfId="2" applyNumberFormat="1" applyFont="1" applyBorder="1" applyAlignment="1">
      <alignment horizontal="left" vertical="center"/>
    </xf>
    <xf numFmtId="4" fontId="17" fillId="0" borderId="87" xfId="2" applyNumberFormat="1" applyFont="1" applyBorder="1" applyAlignment="1">
      <alignment horizontal="left" vertical="center"/>
    </xf>
    <xf numFmtId="0" fontId="14" fillId="0" borderId="32" xfId="2" applyFont="1" applyBorder="1" applyAlignment="1">
      <alignment horizontal="center" vertical="center"/>
    </xf>
    <xf numFmtId="0" fontId="14" fillId="0" borderId="33" xfId="2" applyFont="1" applyBorder="1" applyAlignment="1">
      <alignment horizontal="center" vertical="center"/>
    </xf>
    <xf numFmtId="0" fontId="14" fillId="0" borderId="34" xfId="2" applyFont="1" applyBorder="1" applyAlignment="1">
      <alignment horizontal="center" vertical="center"/>
    </xf>
    <xf numFmtId="0" fontId="14" fillId="0" borderId="27" xfId="2" applyFont="1" applyBorder="1" applyAlignment="1">
      <alignment horizontal="center" vertical="center"/>
    </xf>
    <xf numFmtId="0" fontId="14" fillId="0" borderId="8" xfId="2" applyFont="1" applyBorder="1" applyAlignment="1">
      <alignment horizontal="center" vertical="center"/>
    </xf>
    <xf numFmtId="0" fontId="14" fillId="0" borderId="28" xfId="2" applyFont="1" applyBorder="1" applyAlignment="1">
      <alignment horizontal="center" vertical="center"/>
    </xf>
    <xf numFmtId="0" fontId="17" fillId="0" borderId="9" xfId="2" applyFont="1" applyBorder="1" applyAlignment="1">
      <alignment horizontal="left" vertical="center"/>
    </xf>
    <xf numFmtId="0" fontId="17" fillId="0" borderId="10" xfId="2" applyFont="1" applyBorder="1" applyAlignment="1">
      <alignment horizontal="left" vertical="center"/>
    </xf>
    <xf numFmtId="0" fontId="17" fillId="0" borderId="36" xfId="2" applyFont="1" applyBorder="1" applyAlignment="1">
      <alignment horizontal="left" vertical="center"/>
    </xf>
    <xf numFmtId="0" fontId="19" fillId="0" borderId="80" xfId="96" applyFont="1" applyBorder="1" applyAlignment="1">
      <alignment horizontal="center" vertical="center"/>
    </xf>
    <xf numFmtId="0" fontId="19" fillId="0" borderId="23" xfId="96" applyFont="1" applyBorder="1" applyAlignment="1">
      <alignment horizontal="center" vertical="center"/>
    </xf>
    <xf numFmtId="0" fontId="17" fillId="0" borderId="32" xfId="96" applyFont="1" applyBorder="1" applyAlignment="1">
      <alignment horizontal="left" vertical="center"/>
    </xf>
    <xf numFmtId="0" fontId="17" fillId="0" borderId="33" xfId="96" applyFont="1" applyBorder="1" applyAlignment="1">
      <alignment horizontal="left" vertical="center"/>
    </xf>
    <xf numFmtId="0" fontId="17" fillId="0" borderId="27" xfId="96" applyFont="1" applyBorder="1" applyAlignment="1">
      <alignment horizontal="left" vertical="center"/>
    </xf>
    <xf numFmtId="0" fontId="17" fillId="0" borderId="8" xfId="96" applyFont="1" applyBorder="1" applyAlignment="1">
      <alignment horizontal="left" vertical="center"/>
    </xf>
    <xf numFmtId="0" fontId="17" fillId="0" borderId="29" xfId="96" applyFont="1" applyBorder="1" applyAlignment="1">
      <alignment horizontal="left" vertical="center"/>
    </xf>
    <xf numFmtId="0" fontId="17" fillId="0" borderId="30" xfId="96" applyFont="1" applyBorder="1" applyAlignment="1">
      <alignment horizontal="left" vertical="center"/>
    </xf>
    <xf numFmtId="0" fontId="19" fillId="0" borderId="0" xfId="96" applyFont="1" applyBorder="1" applyAlignment="1">
      <alignment horizontal="left" vertical="center" wrapText="1"/>
    </xf>
    <xf numFmtId="4" fontId="15" fillId="0" borderId="9" xfId="96" applyNumberFormat="1" applyFont="1" applyBorder="1" applyAlignment="1">
      <alignment horizontal="left" vertical="center"/>
    </xf>
    <xf numFmtId="0" fontId="14" fillId="0" borderId="24" xfId="96" applyFont="1" applyBorder="1" applyAlignment="1">
      <alignment horizontal="center" vertical="center"/>
    </xf>
    <xf numFmtId="0" fontId="25" fillId="0" borderId="29" xfId="106" applyFont="1" applyBorder="1" applyAlignment="1">
      <alignment horizontal="center" vertical="center"/>
    </xf>
    <xf numFmtId="0" fontId="25" fillId="0" borderId="30" xfId="106" applyFont="1" applyBorder="1" applyAlignment="1">
      <alignment horizontal="center" vertical="center"/>
    </xf>
    <xf numFmtId="2" fontId="25" fillId="0" borderId="30" xfId="106" applyNumberFormat="1" applyFont="1" applyBorder="1" applyAlignment="1">
      <alignment horizontal="right" vertical="center"/>
    </xf>
    <xf numFmtId="180" fontId="25" fillId="0" borderId="30" xfId="106" applyNumberFormat="1" applyFont="1" applyBorder="1" applyAlignment="1">
      <alignment horizontal="center" vertical="center"/>
    </xf>
    <xf numFmtId="43" fontId="25" fillId="0" borderId="30" xfId="106" applyNumberFormat="1" applyFont="1" applyBorder="1" applyAlignment="1">
      <alignment horizontal="center" vertical="center"/>
    </xf>
    <xf numFmtId="43" fontId="25" fillId="0" borderId="31" xfId="106" applyNumberFormat="1" applyFont="1" applyBorder="1" applyAlignment="1">
      <alignment horizontal="center" vertical="center"/>
    </xf>
    <xf numFmtId="0" fontId="54" fillId="5" borderId="15" xfId="106" applyFont="1" applyFill="1" applyBorder="1" applyAlignment="1">
      <alignment horizontal="center" vertical="center"/>
    </xf>
    <xf numFmtId="0" fontId="54" fillId="5" borderId="16" xfId="106" applyFont="1" applyFill="1" applyBorder="1" applyAlignment="1">
      <alignment horizontal="center" vertical="center"/>
    </xf>
    <xf numFmtId="0" fontId="54" fillId="5" borderId="17" xfId="106" applyFont="1" applyFill="1" applyBorder="1" applyAlignment="1">
      <alignment horizontal="center" vertical="center"/>
    </xf>
    <xf numFmtId="0" fontId="25" fillId="0" borderId="32" xfId="106" applyFont="1" applyBorder="1" applyAlignment="1">
      <alignment horizontal="center" vertical="center" wrapText="1"/>
    </xf>
    <xf numFmtId="0" fontId="25" fillId="0" borderId="27" xfId="106" applyFont="1" applyBorder="1" applyAlignment="1">
      <alignment horizontal="center" vertical="center" wrapText="1"/>
    </xf>
    <xf numFmtId="0" fontId="25" fillId="0" borderId="33" xfId="106" applyFont="1" applyBorder="1" applyAlignment="1">
      <alignment horizontal="center" vertical="center" wrapText="1"/>
    </xf>
    <xf numFmtId="0" fontId="25" fillId="0" borderId="8" xfId="106" applyFont="1" applyBorder="1" applyAlignment="1">
      <alignment horizontal="center" vertical="center" wrapText="1"/>
    </xf>
    <xf numFmtId="0" fontId="25" fillId="0" borderId="23" xfId="106" applyFont="1" applyBorder="1" applyAlignment="1">
      <alignment horizontal="center" vertical="center" wrapText="1"/>
    </xf>
    <xf numFmtId="0" fontId="25" fillId="0" borderId="22" xfId="106" applyFont="1" applyBorder="1" applyAlignment="1">
      <alignment horizontal="center" vertical="center" wrapText="1"/>
    </xf>
    <xf numFmtId="0" fontId="25" fillId="0" borderId="34" xfId="106" applyFont="1" applyBorder="1" applyAlignment="1">
      <alignment horizontal="center" vertical="center" wrapText="1"/>
    </xf>
    <xf numFmtId="0" fontId="13" fillId="0" borderId="7" xfId="96" applyFont="1" applyBorder="1" applyAlignment="1">
      <alignment horizontal="center" vertical="center"/>
    </xf>
    <xf numFmtId="0" fontId="13" fillId="0" borderId="6" xfId="96" applyFont="1" applyBorder="1" applyAlignment="1">
      <alignment horizontal="center" vertical="center"/>
    </xf>
    <xf numFmtId="0" fontId="13" fillId="0" borderId="12" xfId="96" applyFont="1" applyBorder="1" applyAlignment="1">
      <alignment horizontal="center" vertical="center"/>
    </xf>
    <xf numFmtId="0" fontId="14" fillId="0" borderId="78" xfId="96" applyFont="1" applyBorder="1" applyAlignment="1">
      <alignment horizontal="center" vertical="center"/>
    </xf>
    <xf numFmtId="0" fontId="14" fillId="0" borderId="39" xfId="96" applyFont="1" applyBorder="1" applyAlignment="1">
      <alignment horizontal="center" vertical="center"/>
    </xf>
    <xf numFmtId="0" fontId="14" fillId="0" borderId="40" xfId="96" applyFont="1" applyBorder="1" applyAlignment="1">
      <alignment horizontal="center" vertical="center"/>
    </xf>
    <xf numFmtId="0" fontId="14" fillId="0" borderId="35" xfId="96" applyFont="1" applyBorder="1" applyAlignment="1">
      <alignment horizontal="center" vertical="center"/>
    </xf>
    <xf numFmtId="0" fontId="14" fillId="0" borderId="10" xfId="96" applyFont="1" applyBorder="1" applyAlignment="1">
      <alignment horizontal="center" vertical="center"/>
    </xf>
    <xf numFmtId="0" fontId="14" fillId="0" borderId="36" xfId="96" applyFont="1" applyBorder="1" applyAlignment="1">
      <alignment horizontal="center" vertical="center"/>
    </xf>
    <xf numFmtId="0" fontId="15" fillId="0" borderId="43" xfId="96" applyFont="1" applyBorder="1" applyAlignment="1">
      <alignment horizontal="left" vertical="center"/>
    </xf>
    <xf numFmtId="0" fontId="15" fillId="0" borderId="87" xfId="96" applyFont="1" applyBorder="1" applyAlignment="1">
      <alignment horizontal="left" vertical="center"/>
    </xf>
    <xf numFmtId="0" fontId="16" fillId="0" borderId="34" xfId="96" applyFont="1" applyBorder="1" applyAlignment="1">
      <alignment horizontal="center" vertical="center" wrapText="1"/>
    </xf>
    <xf numFmtId="0" fontId="16" fillId="0" borderId="28" xfId="96" applyFont="1" applyBorder="1" applyAlignment="1">
      <alignment horizontal="center" vertical="center" wrapText="1"/>
    </xf>
    <xf numFmtId="0" fontId="16" fillId="0" borderId="86" xfId="96" applyFont="1" applyBorder="1" applyAlignment="1">
      <alignment horizontal="center" vertical="center"/>
    </xf>
    <xf numFmtId="0" fontId="16" fillId="0" borderId="72" xfId="96" applyFont="1" applyBorder="1" applyAlignment="1">
      <alignment horizontal="center" vertical="center"/>
    </xf>
    <xf numFmtId="4" fontId="16" fillId="0" borderId="56" xfId="96" applyNumberFormat="1" applyFont="1" applyBorder="1" applyAlignment="1">
      <alignment horizontal="center" vertical="center"/>
    </xf>
    <xf numFmtId="4" fontId="16" fillId="0" borderId="4" xfId="96" applyNumberFormat="1" applyFont="1" applyBorder="1" applyAlignment="1">
      <alignment horizontal="center" vertical="center"/>
    </xf>
    <xf numFmtId="0" fontId="16" fillId="0" borderId="32" xfId="96" applyFont="1" applyBorder="1" applyAlignment="1">
      <alignment horizontal="center" vertical="center"/>
    </xf>
    <xf numFmtId="0" fontId="16" fillId="0" borderId="27" xfId="96" applyFont="1" applyBorder="1" applyAlignment="1">
      <alignment horizontal="center" vertical="center"/>
    </xf>
    <xf numFmtId="0" fontId="16" fillId="0" borderId="33" xfId="96" applyFont="1" applyBorder="1" applyAlignment="1">
      <alignment horizontal="center" vertical="center"/>
    </xf>
    <xf numFmtId="0" fontId="16" fillId="0" borderId="8" xfId="96" applyFont="1" applyBorder="1" applyAlignment="1">
      <alignment horizontal="center" vertical="center"/>
    </xf>
    <xf numFmtId="0" fontId="16" fillId="0" borderId="29" xfId="96" applyFont="1" applyBorder="1" applyAlignment="1">
      <alignment horizontal="center" vertical="center"/>
    </xf>
    <xf numFmtId="0" fontId="16" fillId="0" borderId="30" xfId="96" applyFont="1" applyBorder="1" applyAlignment="1">
      <alignment horizontal="center" vertical="center"/>
    </xf>
    <xf numFmtId="0" fontId="16" fillId="0" borderId="20" xfId="96" applyFont="1" applyBorder="1" applyAlignment="1">
      <alignment horizontal="right" vertical="center"/>
    </xf>
    <xf numFmtId="0" fontId="16" fillId="0" borderId="3" xfId="96" applyFont="1" applyBorder="1" applyAlignment="1">
      <alignment horizontal="right" vertical="center"/>
    </xf>
    <xf numFmtId="0" fontId="16" fillId="0" borderId="79" xfId="96" applyFont="1" applyBorder="1" applyAlignment="1">
      <alignment horizontal="right" vertical="center"/>
    </xf>
    <xf numFmtId="0" fontId="16" fillId="0" borderId="7" xfId="96" applyFont="1" applyBorder="1" applyAlignment="1">
      <alignment horizontal="center" vertical="center"/>
    </xf>
    <xf numFmtId="0" fontId="16" fillId="0" borderId="6" xfId="96" applyFont="1" applyBorder="1" applyAlignment="1">
      <alignment horizontal="center" vertical="center"/>
    </xf>
    <xf numFmtId="0" fontId="16" fillId="0" borderId="12" xfId="96" applyFont="1" applyBorder="1" applyAlignment="1">
      <alignment horizontal="center" vertical="center"/>
    </xf>
    <xf numFmtId="0" fontId="13" fillId="0" borderId="15" xfId="96" applyFont="1" applyBorder="1" applyAlignment="1">
      <alignment horizontal="center" vertical="center"/>
    </xf>
    <xf numFmtId="0" fontId="13" fillId="0" borderId="16" xfId="96" applyFont="1" applyBorder="1" applyAlignment="1">
      <alignment horizontal="center" vertical="center"/>
    </xf>
    <xf numFmtId="0" fontId="13" fillId="0" borderId="17" xfId="96" applyFont="1" applyBorder="1" applyAlignment="1">
      <alignment horizontal="center" vertical="center"/>
    </xf>
    <xf numFmtId="0" fontId="19" fillId="0" borderId="0" xfId="96" applyFont="1" applyBorder="1" applyAlignment="1">
      <alignment horizontal="left" vertical="center"/>
    </xf>
  </cellXfs>
  <cellStyles count="112">
    <cellStyle name="20% - Accent1" xfId="13"/>
    <cellStyle name="20% - Accent2" xfId="14"/>
    <cellStyle name="20% - Accent3" xfId="15"/>
    <cellStyle name="20% - Accent4" xfId="16"/>
    <cellStyle name="20% - Accent5" xfId="17"/>
    <cellStyle name="20% - Accent6" xfId="18"/>
    <cellStyle name="20% - Ênfase1 2" xfId="19"/>
    <cellStyle name="20% - Ênfase2 2" xfId="20"/>
    <cellStyle name="20% - Ênfase3 2" xfId="21"/>
    <cellStyle name="20% - Ênfase4 2" xfId="22"/>
    <cellStyle name="20% - Ênfase5 2" xfId="23"/>
    <cellStyle name="20% - Ênfase6 2" xfId="24"/>
    <cellStyle name="40% - Accent1" xfId="25"/>
    <cellStyle name="40% - Accent2" xfId="26"/>
    <cellStyle name="40% - Accent3" xfId="27"/>
    <cellStyle name="40% - Accent4" xfId="28"/>
    <cellStyle name="40% - Accent5" xfId="29"/>
    <cellStyle name="40% - Accent6" xfId="30"/>
    <cellStyle name="40% - Ênfase1 2" xfId="31"/>
    <cellStyle name="40% - Ênfase2 2" xfId="32"/>
    <cellStyle name="40% - Ênfase3 2" xfId="33"/>
    <cellStyle name="40% - Ênfase4 2" xfId="34"/>
    <cellStyle name="40% - Ênfase5 2" xfId="35"/>
    <cellStyle name="40% - Ênfase6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Ênfase1 2" xfId="43"/>
    <cellStyle name="60% - Ênfase2 2" xfId="44"/>
    <cellStyle name="60% - Ênfase3 2" xfId="45"/>
    <cellStyle name="60% - Ênfase4 2" xfId="46"/>
    <cellStyle name="60% - Ênfase5 2" xfId="47"/>
    <cellStyle name="60% - Ênfase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Bom 2" xfId="56"/>
    <cellStyle name="Calculation" xfId="57"/>
    <cellStyle name="Cálculo 2" xfId="58"/>
    <cellStyle name="Célula de Verificação 2" xfId="59"/>
    <cellStyle name="Célula Vinculada 2" xfId="60"/>
    <cellStyle name="Check Cell" xfId="61"/>
    <cellStyle name="Ênfase1 2" xfId="62"/>
    <cellStyle name="Ênfase2 2" xfId="63"/>
    <cellStyle name="Ênfase3 2" xfId="64"/>
    <cellStyle name="Ênfase4 2" xfId="65"/>
    <cellStyle name="Ênfase5 2" xfId="66"/>
    <cellStyle name="Ênfase6 2" xfId="67"/>
    <cellStyle name="Entrada 2" xfId="68"/>
    <cellStyle name="Excel Built-in Normal" xfId="1"/>
    <cellStyle name="Explanatory Text" xfId="69"/>
    <cellStyle name="Good" xfId="70"/>
    <cellStyle name="Heading 1" xfId="71"/>
    <cellStyle name="Heading 2" xfId="72"/>
    <cellStyle name="Heading 3" xfId="73"/>
    <cellStyle name="Heading 4" xfId="74"/>
    <cellStyle name="Incorreto 2" xfId="75"/>
    <cellStyle name="Input" xfId="76"/>
    <cellStyle name="Linked Cell" xfId="77"/>
    <cellStyle name="Moeda 2" xfId="104"/>
    <cellStyle name="Moeda 3" xfId="12"/>
    <cellStyle name="Moeda 4" xfId="108"/>
    <cellStyle name="Neutra 2" xfId="78"/>
    <cellStyle name="Neutral" xfId="79"/>
    <cellStyle name="Normal" xfId="0" builtinId="0"/>
    <cellStyle name="Normal 2" xfId="2"/>
    <cellStyle name="Normal 2 2" xfId="96"/>
    <cellStyle name="Normal 2 2 2 2" xfId="110"/>
    <cellStyle name="Normal 3" xfId="3"/>
    <cellStyle name="Normal 4" xfId="94"/>
    <cellStyle name="Normal 5" xfId="98"/>
    <cellStyle name="Normal 6" xfId="99"/>
    <cellStyle name="Normal 6 2" xfId="106"/>
    <cellStyle name="Normal 7" xfId="100"/>
    <cellStyle name="Normal 8" xfId="101"/>
    <cellStyle name="Normal 9" xfId="102"/>
    <cellStyle name="Normal_Plhanilhas  750" xfId="4"/>
    <cellStyle name="Normal_Plhanilhas  750 3" xfId="105"/>
    <cellStyle name="Nota 2" xfId="80"/>
    <cellStyle name="Nota 3" xfId="95"/>
    <cellStyle name="Note" xfId="81"/>
    <cellStyle name="Output" xfId="82"/>
    <cellStyle name="Porcentagem" xfId="5" builtinId="5"/>
    <cellStyle name="Porcentagem 2" xfId="6"/>
    <cellStyle name="Saída 2" xfId="83"/>
    <cellStyle name="Separador de milhares 2" xfId="8"/>
    <cellStyle name="Separador de milhares 2 2" xfId="97"/>
    <cellStyle name="Separador de milhares 3" xfId="9"/>
    <cellStyle name="Separador de milhares 4" xfId="10"/>
    <cellStyle name="Texto de Aviso 2" xfId="84"/>
    <cellStyle name="Texto Explicativo 2" xfId="85"/>
    <cellStyle name="Title" xfId="86"/>
    <cellStyle name="Título 1 2" xfId="88"/>
    <cellStyle name="Título 2 2" xfId="89"/>
    <cellStyle name="Título 3 2" xfId="90"/>
    <cellStyle name="Título 4 2" xfId="91"/>
    <cellStyle name="Título 5" xfId="87"/>
    <cellStyle name="Total 2" xfId="92"/>
    <cellStyle name="Vírgula" xfId="7" builtinId="3"/>
    <cellStyle name="Vírgula 2" xfId="11"/>
    <cellStyle name="Vírgula 2 2" xfId="109"/>
    <cellStyle name="Vírgula 2 2 3" xfId="111"/>
    <cellStyle name="Vírgula 2 3" xfId="103"/>
    <cellStyle name="Vírgula 3" xfId="107"/>
    <cellStyle name="Warning Text" xfId="9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123825</xdr:colOff>
          <xdr:row>24</xdr:row>
          <xdr:rowOff>47625</xdr:rowOff>
        </xdr:from>
        <xdr:to>
          <xdr:col>2</xdr:col>
          <xdr:colOff>123825</xdr:colOff>
          <xdr:row>26</xdr:row>
          <xdr:rowOff>133350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17</xdr:row>
      <xdr:rowOff>0</xdr:rowOff>
    </xdr:from>
    <xdr:to>
      <xdr:col>3</xdr:col>
      <xdr:colOff>333375</xdr:colOff>
      <xdr:row>30</xdr:row>
      <xdr:rowOff>19050</xdr:rowOff>
    </xdr:to>
    <xdr:sp macro="" textlink="">
      <xdr:nvSpPr>
        <xdr:cNvPr id="6145" name="AutoShape 1">
          <a:extLst>
            <a:ext uri="{FF2B5EF4-FFF2-40B4-BE49-F238E27FC236}">
              <a16:creationId xmlns="" xmlns:a16="http://schemas.microsoft.com/office/drawing/2014/main" id="{00000000-0008-0000-1800-000001180000}"/>
            </a:ext>
          </a:extLst>
        </xdr:cNvPr>
        <xdr:cNvSpPr>
          <a:spLocks noChangeAspect="1" noChangeArrowheads="1"/>
        </xdr:cNvSpPr>
      </xdr:nvSpPr>
      <xdr:spPr bwMode="auto">
        <a:xfrm>
          <a:off x="180975" y="4381500"/>
          <a:ext cx="5095875" cy="904875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3</xdr:col>
      <xdr:colOff>333375</xdr:colOff>
      <xdr:row>30</xdr:row>
      <xdr:rowOff>19050</xdr:rowOff>
    </xdr:to>
    <xdr:sp macro="" textlink="">
      <xdr:nvSpPr>
        <xdr:cNvPr id="5" name="AutoShape 1">
          <a:extLst>
            <a:ext uri="{FF2B5EF4-FFF2-40B4-BE49-F238E27FC236}">
              <a16:creationId xmlns="" xmlns:a16="http://schemas.microsoft.com/office/drawing/2014/main" id="{00000000-0008-0000-18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80975" y="4381500"/>
          <a:ext cx="5095875" cy="904875"/>
        </a:xfrm>
        <a:prstGeom prst="rect">
          <a:avLst/>
        </a:prstGeom>
        <a:noFill/>
      </xdr:spPr>
    </xdr:sp>
    <xdr:clientData/>
  </xdr:twoCellAnchor>
  <xdr:oneCellAnchor>
    <xdr:from>
      <xdr:col>1</xdr:col>
      <xdr:colOff>0</xdr:colOff>
      <xdr:row>27</xdr:row>
      <xdr:rowOff>0</xdr:rowOff>
    </xdr:from>
    <xdr:ext cx="5095875" cy="904875"/>
    <xdr:sp macro="" textlink="">
      <xdr:nvSpPr>
        <xdr:cNvPr id="7" name="AutoShape 1">
          <a:extLst>
            <a:ext uri="{FF2B5EF4-FFF2-40B4-BE49-F238E27FC236}">
              <a16:creationId xmlns="" xmlns:a16="http://schemas.microsoft.com/office/drawing/2014/main" id="{1DD8A15C-5816-4D3E-A1DC-7F98EE245FF7}"/>
            </a:ext>
          </a:extLst>
        </xdr:cNvPr>
        <xdr:cNvSpPr>
          <a:spLocks noChangeAspect="1" noChangeArrowheads="1"/>
        </xdr:cNvSpPr>
      </xdr:nvSpPr>
      <xdr:spPr bwMode="auto">
        <a:xfrm>
          <a:off x="828675" y="5410200"/>
          <a:ext cx="5095875" cy="904875"/>
        </a:xfrm>
        <a:prstGeom prst="rect">
          <a:avLst/>
        </a:prstGeom>
        <a:noFill/>
      </xdr:spPr>
    </xdr:sp>
    <xdr:clientData/>
  </xdr:oneCellAnchor>
  <xdr:oneCellAnchor>
    <xdr:from>
      <xdr:col>1</xdr:col>
      <xdr:colOff>0</xdr:colOff>
      <xdr:row>27</xdr:row>
      <xdr:rowOff>0</xdr:rowOff>
    </xdr:from>
    <xdr:ext cx="5095875" cy="904875"/>
    <xdr:sp macro="" textlink="">
      <xdr:nvSpPr>
        <xdr:cNvPr id="8" name="AutoShape 1">
          <a:extLst>
            <a:ext uri="{FF2B5EF4-FFF2-40B4-BE49-F238E27FC236}">
              <a16:creationId xmlns="" xmlns:a16="http://schemas.microsoft.com/office/drawing/2014/main" id="{E77DCC7B-BA54-4497-BE3B-0DE3D49F2F3A}"/>
            </a:ext>
          </a:extLst>
        </xdr:cNvPr>
        <xdr:cNvSpPr>
          <a:spLocks noChangeAspect="1" noChangeArrowheads="1"/>
        </xdr:cNvSpPr>
      </xdr:nvSpPr>
      <xdr:spPr bwMode="auto">
        <a:xfrm>
          <a:off x="828675" y="5410200"/>
          <a:ext cx="5095875" cy="904875"/>
        </a:xfrm>
        <a:prstGeom prst="rect">
          <a:avLst/>
        </a:prstGeom>
        <a:noFill/>
      </xdr:spPr>
    </xdr:sp>
    <xdr:clientData/>
  </xdr:oneCellAnchor>
  <xdr:twoCellAnchor editAs="oneCell">
    <xdr:from>
      <xdr:col>1</xdr:col>
      <xdr:colOff>0</xdr:colOff>
      <xdr:row>52</xdr:row>
      <xdr:rowOff>0</xdr:rowOff>
    </xdr:from>
    <xdr:to>
      <xdr:col>2</xdr:col>
      <xdr:colOff>2800350</xdr:colOff>
      <xdr:row>64</xdr:row>
      <xdr:rowOff>0</xdr:rowOff>
    </xdr:to>
    <xdr:pic>
      <xdr:nvPicPr>
        <xdr:cNvPr id="12" name="Imagem 2">
          <a:extLst>
            <a:ext uri="{FF2B5EF4-FFF2-40B4-BE49-F238E27FC236}">
              <a16:creationId xmlns="" xmlns:a16="http://schemas.microsoft.com/office/drawing/2014/main" id="{7FA28FE2-53A2-4BEC-9975-1E94066B73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8675" y="12458700"/>
          <a:ext cx="4371975" cy="2286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9</xdr:col>
      <xdr:colOff>66675</xdr:colOff>
      <xdr:row>31</xdr:row>
      <xdr:rowOff>123825</xdr:rowOff>
    </xdr:to>
    <xdr:pic>
      <xdr:nvPicPr>
        <xdr:cNvPr id="3" name="Imagem 2">
          <a:extLst>
            <a:ext uri="{FF2B5EF4-FFF2-40B4-BE49-F238E27FC236}">
              <a16:creationId xmlns="" xmlns:a16="http://schemas.microsoft.com/office/drawing/2014/main" id="{DFD7AA58-5F59-4038-91C7-250268ACC6D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0575" y="6705600"/>
          <a:ext cx="6124575" cy="2752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3"/>
  <sheetViews>
    <sheetView tabSelected="1" zoomScaleNormal="100" workbookViewId="0">
      <selection activeCell="A3" sqref="A3"/>
    </sheetView>
  </sheetViews>
  <sheetFormatPr defaultRowHeight="15" x14ac:dyDescent="0.2"/>
  <cols>
    <col min="1" max="1" width="6.85546875" style="406" customWidth="1"/>
    <col min="2" max="2" width="12.7109375" style="406" customWidth="1"/>
    <col min="3" max="3" width="14.85546875" style="67" customWidth="1"/>
    <col min="4" max="4" width="37.140625" style="15" customWidth="1"/>
    <col min="5" max="5" width="7.7109375" style="7" customWidth="1"/>
    <col min="6" max="6" width="10.5703125" style="8" customWidth="1"/>
    <col min="7" max="7" width="11.28515625" style="8" customWidth="1"/>
    <col min="8" max="8" width="10.5703125" style="8" bestFit="1" customWidth="1"/>
    <col min="9" max="9" width="12.85546875" style="8" customWidth="1"/>
    <col min="10" max="10" width="17.7109375" style="5" customWidth="1"/>
    <col min="11" max="11" width="11.5703125" style="5" bestFit="1" customWidth="1"/>
    <col min="12" max="12" width="13.140625" style="5" bestFit="1" customWidth="1"/>
    <col min="13" max="16384" width="9.140625" style="5"/>
  </cols>
  <sheetData>
    <row r="1" spans="1:10" ht="18" x14ac:dyDescent="0.25">
      <c r="A1" s="526" t="s">
        <v>392</v>
      </c>
      <c r="B1" s="526"/>
      <c r="C1" s="526"/>
      <c r="D1" s="526"/>
      <c r="E1" s="526"/>
      <c r="F1" s="526"/>
      <c r="G1" s="526"/>
      <c r="H1" s="526"/>
      <c r="I1" s="526"/>
    </row>
    <row r="2" spans="1:10" ht="18" x14ac:dyDescent="0.25">
      <c r="A2" s="526" t="s">
        <v>393</v>
      </c>
      <c r="B2" s="526"/>
      <c r="C2" s="526"/>
      <c r="D2" s="526"/>
      <c r="E2" s="526"/>
      <c r="F2" s="526"/>
      <c r="G2" s="526"/>
      <c r="H2" s="526"/>
      <c r="I2" s="526"/>
    </row>
    <row r="3" spans="1:10" ht="15.75" thickBot="1" x14ac:dyDescent="0.25">
      <c r="A3" s="408"/>
      <c r="B3" s="408"/>
      <c r="C3" s="408"/>
      <c r="D3" s="409"/>
      <c r="E3" s="408"/>
      <c r="F3" s="410"/>
      <c r="G3" s="411"/>
      <c r="H3" s="412"/>
      <c r="I3" s="412"/>
    </row>
    <row r="4" spans="1:10" ht="18.75" thickBot="1" x14ac:dyDescent="0.25">
      <c r="A4" s="527" t="s">
        <v>463</v>
      </c>
      <c r="B4" s="528"/>
      <c r="C4" s="528"/>
      <c r="D4" s="528"/>
      <c r="E4" s="528"/>
      <c r="F4" s="528"/>
      <c r="G4" s="528"/>
      <c r="H4" s="528"/>
      <c r="I4" s="529"/>
    </row>
    <row r="5" spans="1:10" ht="29.25" customHeight="1" x14ac:dyDescent="0.2">
      <c r="A5" s="530" t="s">
        <v>396</v>
      </c>
      <c r="B5" s="531"/>
      <c r="C5" s="531"/>
      <c r="D5" s="531"/>
      <c r="E5" s="531"/>
      <c r="F5" s="531"/>
      <c r="G5" s="531"/>
      <c r="H5" s="531"/>
      <c r="I5" s="532"/>
    </row>
    <row r="6" spans="1:10" x14ac:dyDescent="0.2">
      <c r="A6" s="533" t="s">
        <v>397</v>
      </c>
      <c r="B6" s="534"/>
      <c r="C6" s="534"/>
      <c r="D6" s="534"/>
      <c r="E6" s="534"/>
      <c r="F6" s="534"/>
      <c r="G6" s="534"/>
      <c r="H6" s="534"/>
      <c r="I6" s="535"/>
    </row>
    <row r="7" spans="1:10" x14ac:dyDescent="0.2">
      <c r="A7" s="533" t="s">
        <v>398</v>
      </c>
      <c r="B7" s="534"/>
      <c r="C7" s="534"/>
      <c r="D7" s="534"/>
      <c r="E7" s="534"/>
      <c r="F7" s="534"/>
      <c r="G7" s="534"/>
      <c r="H7" s="534"/>
      <c r="I7" s="535"/>
    </row>
    <row r="8" spans="1:10" ht="15.75" thickBot="1" x14ac:dyDescent="0.25">
      <c r="A8" s="537" t="s">
        <v>394</v>
      </c>
      <c r="B8" s="538"/>
      <c r="C8" s="538"/>
      <c r="D8" s="538"/>
      <c r="E8" s="538"/>
      <c r="F8" s="538"/>
      <c r="G8" s="538"/>
      <c r="H8" s="447" t="s">
        <v>395</v>
      </c>
      <c r="I8" s="448">
        <v>0.22109999999999999</v>
      </c>
    </row>
    <row r="9" spans="1:10" ht="39" thickBot="1" x14ac:dyDescent="0.25">
      <c r="A9" s="414" t="s">
        <v>0</v>
      </c>
      <c r="B9" s="415" t="s">
        <v>399</v>
      </c>
      <c r="C9" s="415" t="s">
        <v>400</v>
      </c>
      <c r="D9" s="415" t="s">
        <v>401</v>
      </c>
      <c r="E9" s="415" t="s">
        <v>402</v>
      </c>
      <c r="F9" s="415" t="s">
        <v>403</v>
      </c>
      <c r="G9" s="415" t="s">
        <v>404</v>
      </c>
      <c r="H9" s="415" t="s">
        <v>405</v>
      </c>
      <c r="I9" s="416" t="s">
        <v>406</v>
      </c>
    </row>
    <row r="10" spans="1:10" x14ac:dyDescent="0.2">
      <c r="A10" s="449" t="s">
        <v>146</v>
      </c>
      <c r="B10" s="450"/>
      <c r="C10" s="450"/>
      <c r="D10" s="450" t="s">
        <v>8</v>
      </c>
      <c r="E10" s="450"/>
      <c r="F10" s="451"/>
      <c r="G10" s="452"/>
      <c r="H10" s="452"/>
      <c r="I10" s="453"/>
    </row>
    <row r="11" spans="1:10" ht="25.5" x14ac:dyDescent="0.2">
      <c r="A11" s="422" t="s">
        <v>147</v>
      </c>
      <c r="B11" s="423" t="s">
        <v>148</v>
      </c>
      <c r="C11" s="424" t="s">
        <v>93</v>
      </c>
      <c r="D11" s="413" t="s">
        <v>34</v>
      </c>
      <c r="E11" s="424" t="s">
        <v>1</v>
      </c>
      <c r="F11" s="425">
        <v>3.125</v>
      </c>
      <c r="G11" s="426">
        <v>410.76</v>
      </c>
      <c r="H11" s="427">
        <f>ROUND(G11*$I$8+G11,2)</f>
        <v>501.58</v>
      </c>
      <c r="I11" s="428">
        <f>ROUND(F11*H11,2)</f>
        <v>1567.44</v>
      </c>
    </row>
    <row r="12" spans="1:10" ht="51" x14ac:dyDescent="0.2">
      <c r="A12" s="422" t="s">
        <v>149</v>
      </c>
      <c r="B12" s="429" t="s">
        <v>106</v>
      </c>
      <c r="C12" s="424" t="s">
        <v>93</v>
      </c>
      <c r="D12" s="413" t="s">
        <v>69</v>
      </c>
      <c r="E12" s="424" t="s">
        <v>1</v>
      </c>
      <c r="F12" s="425">
        <v>12</v>
      </c>
      <c r="G12" s="426">
        <v>527.67999999999995</v>
      </c>
      <c r="H12" s="427">
        <f t="shared" ref="H12:H33" si="0">ROUND(G12*$I$8+G12,2)</f>
        <v>644.35</v>
      </c>
      <c r="I12" s="428">
        <f t="shared" ref="I12:I13" si="1">ROUND(F12*H12,2)</f>
        <v>7732.2</v>
      </c>
    </row>
    <row r="13" spans="1:10" ht="51" x14ac:dyDescent="0.2">
      <c r="A13" s="422" t="s">
        <v>192</v>
      </c>
      <c r="B13" s="429" t="s">
        <v>295</v>
      </c>
      <c r="C13" s="424" t="s">
        <v>93</v>
      </c>
      <c r="D13" s="413" t="s">
        <v>260</v>
      </c>
      <c r="E13" s="424" t="s">
        <v>261</v>
      </c>
      <c r="F13" s="425">
        <v>3</v>
      </c>
      <c r="G13" s="426">
        <v>402.34</v>
      </c>
      <c r="H13" s="427">
        <f t="shared" si="0"/>
        <v>491.3</v>
      </c>
      <c r="I13" s="428">
        <f t="shared" si="1"/>
        <v>1473.9</v>
      </c>
    </row>
    <row r="14" spans="1:10" s="443" customFormat="1" ht="14.25" x14ac:dyDescent="0.2">
      <c r="A14" s="454"/>
      <c r="B14" s="439"/>
      <c r="C14" s="438"/>
      <c r="D14" s="438" t="s">
        <v>408</v>
      </c>
      <c r="E14" s="438"/>
      <c r="F14" s="440"/>
      <c r="G14" s="441"/>
      <c r="H14" s="427"/>
      <c r="I14" s="455">
        <f>SUM(I10:I13)</f>
        <v>10773.54</v>
      </c>
    </row>
    <row r="15" spans="1:10" x14ac:dyDescent="0.2">
      <c r="A15" s="417" t="s">
        <v>150</v>
      </c>
      <c r="B15" s="418"/>
      <c r="C15" s="418"/>
      <c r="D15" s="418" t="s">
        <v>220</v>
      </c>
      <c r="E15" s="418"/>
      <c r="F15" s="419"/>
      <c r="G15" s="525"/>
      <c r="H15" s="525"/>
      <c r="I15" s="421"/>
    </row>
    <row r="16" spans="1:10" ht="25.5" x14ac:dyDescent="0.2">
      <c r="A16" s="422" t="s">
        <v>151</v>
      </c>
      <c r="B16" s="423" t="s">
        <v>300</v>
      </c>
      <c r="C16" s="424" t="s">
        <v>299</v>
      </c>
      <c r="D16" s="413" t="s">
        <v>190</v>
      </c>
      <c r="E16" s="424" t="s">
        <v>88</v>
      </c>
      <c r="F16" s="425">
        <v>1</v>
      </c>
      <c r="G16" s="426">
        <v>3745.09</v>
      </c>
      <c r="H16" s="427">
        <f t="shared" si="0"/>
        <v>4573.13</v>
      </c>
      <c r="I16" s="428">
        <f>ROUND(F16*H16,2)</f>
        <v>4573.13</v>
      </c>
      <c r="J16" s="159"/>
    </row>
    <row r="17" spans="1:11" s="443" customFormat="1" ht="14.25" x14ac:dyDescent="0.2">
      <c r="A17" s="454"/>
      <c r="B17" s="444"/>
      <c r="C17" s="438"/>
      <c r="D17" s="438" t="s">
        <v>408</v>
      </c>
      <c r="E17" s="438"/>
      <c r="F17" s="440"/>
      <c r="G17" s="441"/>
      <c r="H17" s="427"/>
      <c r="I17" s="455">
        <f>SUM(I15:I16)</f>
        <v>4573.13</v>
      </c>
      <c r="J17" s="445"/>
    </row>
    <row r="18" spans="1:11" x14ac:dyDescent="0.2">
      <c r="A18" s="417" t="s">
        <v>152</v>
      </c>
      <c r="B18" s="418"/>
      <c r="C18" s="418"/>
      <c r="D18" s="418" t="s">
        <v>85</v>
      </c>
      <c r="E18" s="418"/>
      <c r="F18" s="419"/>
      <c r="G18" s="420"/>
      <c r="H18" s="525"/>
      <c r="I18" s="421"/>
      <c r="J18" s="160"/>
      <c r="K18" s="158"/>
    </row>
    <row r="19" spans="1:11" ht="25.5" x14ac:dyDescent="0.2">
      <c r="A19" s="422" t="s">
        <v>153</v>
      </c>
      <c r="B19" s="423" t="s">
        <v>301</v>
      </c>
      <c r="C19" s="424" t="s">
        <v>299</v>
      </c>
      <c r="D19" s="413" t="s">
        <v>100</v>
      </c>
      <c r="E19" s="424" t="s">
        <v>66</v>
      </c>
      <c r="F19" s="425">
        <v>1</v>
      </c>
      <c r="G19" s="426">
        <v>6194.1</v>
      </c>
      <c r="H19" s="427">
        <f t="shared" si="0"/>
        <v>7563.62</v>
      </c>
      <c r="I19" s="428">
        <f>ROUND(F19*H19,2)</f>
        <v>7563.62</v>
      </c>
      <c r="J19" s="255"/>
    </row>
    <row r="20" spans="1:11" s="443" customFormat="1" ht="14.25" x14ac:dyDescent="0.2">
      <c r="A20" s="454"/>
      <c r="B20" s="444"/>
      <c r="C20" s="438"/>
      <c r="D20" s="438" t="s">
        <v>408</v>
      </c>
      <c r="E20" s="438"/>
      <c r="F20" s="440"/>
      <c r="G20" s="441"/>
      <c r="H20" s="427"/>
      <c r="I20" s="455">
        <f>SUM(I18:I19)</f>
        <v>7563.62</v>
      </c>
      <c r="J20" s="446"/>
    </row>
    <row r="21" spans="1:11" s="161" customFormat="1" x14ac:dyDescent="0.2">
      <c r="A21" s="417">
        <v>4</v>
      </c>
      <c r="B21" s="418"/>
      <c r="C21" s="418"/>
      <c r="D21" s="418" t="s">
        <v>293</v>
      </c>
      <c r="E21" s="418"/>
      <c r="F21" s="419"/>
      <c r="G21" s="420"/>
      <c r="H21" s="525"/>
      <c r="I21" s="421"/>
    </row>
    <row r="22" spans="1:11" ht="25.5" x14ac:dyDescent="0.2">
      <c r="A22" s="422" t="s">
        <v>409</v>
      </c>
      <c r="B22" s="429" t="s">
        <v>346</v>
      </c>
      <c r="C22" s="424" t="s">
        <v>299</v>
      </c>
      <c r="D22" s="413" t="s">
        <v>199</v>
      </c>
      <c r="E22" s="424" t="s">
        <v>1</v>
      </c>
      <c r="F22" s="425">
        <v>2164.06</v>
      </c>
      <c r="G22" s="426">
        <v>6.36</v>
      </c>
      <c r="H22" s="427">
        <f t="shared" si="0"/>
        <v>7.77</v>
      </c>
      <c r="I22" s="428">
        <f>ROUND(F22*H22,2)</f>
        <v>16814.75</v>
      </c>
    </row>
    <row r="23" spans="1:11" ht="51" x14ac:dyDescent="0.2">
      <c r="A23" s="422" t="s">
        <v>410</v>
      </c>
      <c r="B23" s="429" t="s">
        <v>348</v>
      </c>
      <c r="C23" s="424" t="s">
        <v>299</v>
      </c>
      <c r="D23" s="413" t="s">
        <v>344</v>
      </c>
      <c r="E23" s="424" t="s">
        <v>1</v>
      </c>
      <c r="F23" s="425">
        <v>2164.06</v>
      </c>
      <c r="G23" s="426">
        <v>15.41</v>
      </c>
      <c r="H23" s="427">
        <f t="shared" si="0"/>
        <v>18.82</v>
      </c>
      <c r="I23" s="428">
        <f t="shared" ref="I23:I27" si="2">ROUND(F23*H23,2)</f>
        <v>40727.61</v>
      </c>
    </row>
    <row r="24" spans="1:11" ht="63.75" x14ac:dyDescent="0.2">
      <c r="A24" s="422" t="s">
        <v>411</v>
      </c>
      <c r="B24" s="429" t="s">
        <v>296</v>
      </c>
      <c r="C24" s="424" t="s">
        <v>93</v>
      </c>
      <c r="D24" s="413" t="s">
        <v>230</v>
      </c>
      <c r="E24" s="424" t="s">
        <v>94</v>
      </c>
      <c r="F24" s="425">
        <v>3033.37</v>
      </c>
      <c r="G24" s="426">
        <v>0.43</v>
      </c>
      <c r="H24" s="427">
        <f t="shared" si="0"/>
        <v>0.53</v>
      </c>
      <c r="I24" s="428">
        <f t="shared" si="2"/>
        <v>1607.69</v>
      </c>
    </row>
    <row r="25" spans="1:11" ht="76.5" x14ac:dyDescent="0.2">
      <c r="A25" s="422" t="s">
        <v>412</v>
      </c>
      <c r="B25" s="429" t="s">
        <v>160</v>
      </c>
      <c r="C25" s="424" t="s">
        <v>93</v>
      </c>
      <c r="D25" s="413" t="s">
        <v>96</v>
      </c>
      <c r="E25" s="424" t="s">
        <v>94</v>
      </c>
      <c r="F25" s="425">
        <v>7725.49</v>
      </c>
      <c r="G25" s="426">
        <v>0.52</v>
      </c>
      <c r="H25" s="427">
        <f t="shared" si="0"/>
        <v>0.63</v>
      </c>
      <c r="I25" s="428">
        <f t="shared" si="2"/>
        <v>4867.0600000000004</v>
      </c>
    </row>
    <row r="26" spans="1:11" ht="89.25" x14ac:dyDescent="0.2">
      <c r="A26" s="422" t="s">
        <v>413</v>
      </c>
      <c r="B26" s="429" t="s">
        <v>161</v>
      </c>
      <c r="C26" s="424" t="s">
        <v>93</v>
      </c>
      <c r="D26" s="413" t="s">
        <v>221</v>
      </c>
      <c r="E26" s="424" t="s">
        <v>86</v>
      </c>
      <c r="F26" s="425">
        <v>383.91</v>
      </c>
      <c r="G26" s="426">
        <v>38.74</v>
      </c>
      <c r="H26" s="427">
        <f t="shared" si="0"/>
        <v>47.31</v>
      </c>
      <c r="I26" s="428">
        <f t="shared" si="2"/>
        <v>18162.78</v>
      </c>
    </row>
    <row r="27" spans="1:11" ht="89.25" x14ac:dyDescent="0.2">
      <c r="A27" s="422" t="s">
        <v>414</v>
      </c>
      <c r="B27" s="429" t="s">
        <v>162</v>
      </c>
      <c r="C27" s="424" t="s">
        <v>93</v>
      </c>
      <c r="D27" s="413" t="s">
        <v>222</v>
      </c>
      <c r="E27" s="424" t="s">
        <v>86</v>
      </c>
      <c r="F27" s="425">
        <v>185.18</v>
      </c>
      <c r="G27" s="426">
        <v>42.41</v>
      </c>
      <c r="H27" s="427">
        <f t="shared" si="0"/>
        <v>51.79</v>
      </c>
      <c r="I27" s="428">
        <f t="shared" si="2"/>
        <v>9590.4699999999993</v>
      </c>
    </row>
    <row r="28" spans="1:11" s="443" customFormat="1" ht="14.25" x14ac:dyDescent="0.2">
      <c r="A28" s="454"/>
      <c r="B28" s="439"/>
      <c r="C28" s="438"/>
      <c r="D28" s="438" t="s">
        <v>408</v>
      </c>
      <c r="E28" s="438"/>
      <c r="F28" s="440"/>
      <c r="G28" s="441"/>
      <c r="H28" s="427"/>
      <c r="I28" s="455">
        <f>SUM(I21:I27)</f>
        <v>91770.36</v>
      </c>
    </row>
    <row r="29" spans="1:11" s="161" customFormat="1" x14ac:dyDescent="0.2">
      <c r="A29" s="417">
        <v>5</v>
      </c>
      <c r="B29" s="418"/>
      <c r="C29" s="418"/>
      <c r="D29" s="418" t="s">
        <v>294</v>
      </c>
      <c r="E29" s="418"/>
      <c r="F29" s="419"/>
      <c r="G29" s="420"/>
      <c r="H29" s="525"/>
      <c r="I29" s="421"/>
    </row>
    <row r="30" spans="1:11" ht="25.5" x14ac:dyDescent="0.2">
      <c r="A30" s="422" t="s">
        <v>415</v>
      </c>
      <c r="B30" s="429" t="s">
        <v>346</v>
      </c>
      <c r="C30" s="424" t="s">
        <v>299</v>
      </c>
      <c r="D30" s="413" t="s">
        <v>199</v>
      </c>
      <c r="E30" s="424" t="s">
        <v>1</v>
      </c>
      <c r="F30" s="425">
        <v>4344.63</v>
      </c>
      <c r="G30" s="426">
        <v>6.36</v>
      </c>
      <c r="H30" s="427">
        <f t="shared" si="0"/>
        <v>7.77</v>
      </c>
      <c r="I30" s="428">
        <f>ROUND(F30*H30,2)</f>
        <v>33757.78</v>
      </c>
    </row>
    <row r="31" spans="1:11" ht="51" x14ac:dyDescent="0.2">
      <c r="A31" s="422" t="s">
        <v>416</v>
      </c>
      <c r="B31" s="429" t="s">
        <v>347</v>
      </c>
      <c r="C31" s="424" t="s">
        <v>299</v>
      </c>
      <c r="D31" s="413" t="s">
        <v>345</v>
      </c>
      <c r="E31" s="424" t="s">
        <v>1</v>
      </c>
      <c r="F31" s="425">
        <v>4344.63</v>
      </c>
      <c r="G31" s="426">
        <v>4.53</v>
      </c>
      <c r="H31" s="427">
        <f t="shared" si="0"/>
        <v>5.53</v>
      </c>
      <c r="I31" s="428">
        <f t="shared" ref="I31:I33" si="3">ROUND(F31*H31,2)</f>
        <v>24025.8</v>
      </c>
    </row>
    <row r="32" spans="1:11" ht="76.5" x14ac:dyDescent="0.2">
      <c r="A32" s="422" t="s">
        <v>417</v>
      </c>
      <c r="B32" s="423" t="s">
        <v>160</v>
      </c>
      <c r="C32" s="424" t="s">
        <v>93</v>
      </c>
      <c r="D32" s="413" t="s">
        <v>96</v>
      </c>
      <c r="E32" s="424" t="s">
        <v>94</v>
      </c>
      <c r="F32" s="425">
        <v>5945.84</v>
      </c>
      <c r="G32" s="426">
        <v>0.52</v>
      </c>
      <c r="H32" s="427">
        <f t="shared" si="0"/>
        <v>0.63</v>
      </c>
      <c r="I32" s="428">
        <f t="shared" si="3"/>
        <v>3745.88</v>
      </c>
    </row>
    <row r="33" spans="1:10" ht="63.75" x14ac:dyDescent="0.2">
      <c r="A33" s="422" t="s">
        <v>418</v>
      </c>
      <c r="B33" s="423" t="s">
        <v>296</v>
      </c>
      <c r="C33" s="424" t="s">
        <v>93</v>
      </c>
      <c r="D33" s="413" t="s">
        <v>230</v>
      </c>
      <c r="E33" s="424" t="s">
        <v>94</v>
      </c>
      <c r="F33" s="425">
        <v>1183.54</v>
      </c>
      <c r="G33" s="426">
        <v>0.43</v>
      </c>
      <c r="H33" s="427">
        <f t="shared" si="0"/>
        <v>0.53</v>
      </c>
      <c r="I33" s="428">
        <f t="shared" si="3"/>
        <v>627.28</v>
      </c>
    </row>
    <row r="34" spans="1:10" s="443" customFormat="1" ht="14.25" x14ac:dyDescent="0.2">
      <c r="A34" s="454"/>
      <c r="B34" s="444"/>
      <c r="C34" s="438"/>
      <c r="D34" s="438" t="s">
        <v>408</v>
      </c>
      <c r="E34" s="438"/>
      <c r="F34" s="440"/>
      <c r="G34" s="441"/>
      <c r="H34" s="442"/>
      <c r="I34" s="455">
        <f>SUM(I29:I33)</f>
        <v>62156.74</v>
      </c>
    </row>
    <row r="35" spans="1:10" ht="15.75" thickBot="1" x14ac:dyDescent="0.25">
      <c r="A35" s="430"/>
      <c r="B35" s="431"/>
      <c r="C35" s="432"/>
      <c r="D35" s="437"/>
      <c r="E35" s="432"/>
      <c r="F35" s="433"/>
      <c r="G35" s="434"/>
      <c r="H35" s="435"/>
      <c r="I35" s="436"/>
    </row>
    <row r="36" spans="1:10" ht="15.75" thickBot="1" x14ac:dyDescent="0.25">
      <c r="A36" s="456"/>
      <c r="B36" s="457"/>
      <c r="C36" s="457"/>
      <c r="D36" s="458" t="s">
        <v>407</v>
      </c>
      <c r="E36" s="457"/>
      <c r="F36" s="457"/>
      <c r="G36" s="457"/>
      <c r="H36" s="459"/>
      <c r="I36" s="460">
        <f>SUM(I14+I17+I20+I28+I34)</f>
        <v>176837.39</v>
      </c>
      <c r="J36" s="50"/>
    </row>
    <row r="37" spans="1:10" x14ac:dyDescent="0.2">
      <c r="H37" s="15"/>
      <c r="I37" s="15"/>
    </row>
    <row r="38" spans="1:10" s="161" customFormat="1" x14ac:dyDescent="0.2">
      <c r="A38" s="539" t="s">
        <v>419</v>
      </c>
      <c r="B38" s="539"/>
      <c r="C38" s="539"/>
      <c r="D38" s="539"/>
      <c r="E38" s="539"/>
      <c r="F38" s="539"/>
      <c r="G38" s="539"/>
      <c r="H38" s="539"/>
      <c r="I38" s="539"/>
    </row>
    <row r="39" spans="1:10" s="161" customFormat="1" x14ac:dyDescent="0.2">
      <c r="A39" s="461"/>
      <c r="B39" s="461"/>
      <c r="C39" s="461"/>
      <c r="D39" s="461"/>
      <c r="E39" s="461"/>
      <c r="F39" s="461"/>
      <c r="G39" s="461"/>
      <c r="H39" s="461"/>
      <c r="I39" s="461"/>
    </row>
    <row r="40" spans="1:10" s="161" customFormat="1" x14ac:dyDescent="0.2">
      <c r="A40" s="461"/>
      <c r="B40" s="461"/>
      <c r="C40" s="461"/>
      <c r="D40" s="461"/>
      <c r="E40" s="461"/>
      <c r="F40" s="461"/>
      <c r="G40" s="461"/>
      <c r="H40" s="461"/>
      <c r="I40" s="461"/>
    </row>
    <row r="41" spans="1:10" s="161" customFormat="1" x14ac:dyDescent="0.2">
      <c r="A41" s="539" t="s">
        <v>420</v>
      </c>
      <c r="B41" s="539"/>
      <c r="C41" s="539"/>
      <c r="D41" s="539"/>
      <c r="E41" s="539" t="s">
        <v>420</v>
      </c>
      <c r="F41" s="539"/>
      <c r="G41" s="539"/>
      <c r="H41" s="539"/>
      <c r="I41" s="539"/>
    </row>
    <row r="42" spans="1:10" s="161" customFormat="1" x14ac:dyDescent="0.2">
      <c r="A42" s="540" t="s">
        <v>421</v>
      </c>
      <c r="B42" s="540"/>
      <c r="C42" s="540"/>
      <c r="D42" s="540"/>
      <c r="E42" s="539" t="s">
        <v>422</v>
      </c>
      <c r="F42" s="539"/>
      <c r="G42" s="539"/>
      <c r="H42" s="539"/>
      <c r="I42" s="539"/>
    </row>
    <row r="43" spans="1:10" s="161" customFormat="1" x14ac:dyDescent="0.2">
      <c r="A43" s="536" t="s">
        <v>423</v>
      </c>
      <c r="B43" s="536"/>
      <c r="C43" s="536"/>
      <c r="D43" s="536"/>
      <c r="E43" s="536" t="s">
        <v>424</v>
      </c>
      <c r="F43" s="536"/>
      <c r="G43" s="536"/>
      <c r="H43" s="536"/>
      <c r="I43" s="536"/>
    </row>
  </sheetData>
  <mergeCells count="14">
    <mergeCell ref="A43:D43"/>
    <mergeCell ref="E43:I43"/>
    <mergeCell ref="A7:I7"/>
    <mergeCell ref="A8:G8"/>
    <mergeCell ref="A38:I38"/>
    <mergeCell ref="A41:D41"/>
    <mergeCell ref="E41:I41"/>
    <mergeCell ref="A42:D42"/>
    <mergeCell ref="E42:I42"/>
    <mergeCell ref="A1:I1"/>
    <mergeCell ref="A2:I2"/>
    <mergeCell ref="A4:I4"/>
    <mergeCell ref="A5:I5"/>
    <mergeCell ref="A6:I6"/>
  </mergeCells>
  <pageMargins left="0.59055118110236227" right="0.39370078740157483" top="1.5748031496062993" bottom="0.78740157480314965" header="0.31496062992125984" footer="0.31496062992125984"/>
  <pageSetup paperSize="9" scale="7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N12" sqref="N12"/>
    </sheetView>
  </sheetViews>
  <sheetFormatPr defaultRowHeight="12.75" x14ac:dyDescent="0.2"/>
  <cols>
    <col min="1" max="1" width="5.28515625" style="462" customWidth="1"/>
    <col min="2" max="2" width="24" style="462" customWidth="1"/>
    <col min="3" max="3" width="9.85546875" style="462" customWidth="1"/>
    <col min="4" max="4" width="6.7109375" style="462" customWidth="1"/>
    <col min="5" max="5" width="10.42578125" style="462" customWidth="1"/>
    <col min="6" max="6" width="6.28515625" style="462" customWidth="1"/>
    <col min="7" max="7" width="10.85546875" style="462" customWidth="1"/>
    <col min="8" max="8" width="7.42578125" style="462" customWidth="1"/>
    <col min="9" max="9" width="10.85546875" style="462" customWidth="1"/>
    <col min="10" max="10" width="7" style="462" customWidth="1"/>
    <col min="11" max="11" width="7.28515625" style="462" bestFit="1" customWidth="1"/>
    <col min="12" max="12" width="12.7109375" style="462" customWidth="1"/>
    <col min="13" max="13" width="7.28515625" style="462" bestFit="1" customWidth="1"/>
    <col min="14" max="14" width="12.7109375" style="462" bestFit="1" customWidth="1"/>
    <col min="15" max="15" width="8.140625" style="462" bestFit="1" customWidth="1"/>
    <col min="16" max="16" width="12.7109375" style="462" bestFit="1" customWidth="1"/>
    <col min="17" max="17" width="8.140625" style="462" bestFit="1" customWidth="1"/>
    <col min="18" max="16384" width="9.140625" style="462"/>
  </cols>
  <sheetData>
    <row r="1" spans="1:10" s="1" customFormat="1" ht="18" x14ac:dyDescent="0.25">
      <c r="A1" s="526" t="s">
        <v>392</v>
      </c>
      <c r="B1" s="526"/>
      <c r="C1" s="526"/>
      <c r="D1" s="526"/>
      <c r="E1" s="526"/>
      <c r="F1" s="526"/>
      <c r="G1" s="526"/>
      <c r="H1" s="526"/>
      <c r="I1" s="526"/>
      <c r="J1" s="526"/>
    </row>
    <row r="2" spans="1:10" s="1" customFormat="1" ht="18" x14ac:dyDescent="0.25">
      <c r="A2" s="526" t="s">
        <v>425</v>
      </c>
      <c r="B2" s="526"/>
      <c r="C2" s="526"/>
      <c r="D2" s="526"/>
      <c r="E2" s="526"/>
      <c r="F2" s="526"/>
      <c r="G2" s="526"/>
      <c r="H2" s="526"/>
      <c r="I2" s="526"/>
      <c r="J2" s="526"/>
    </row>
    <row r="3" spans="1:10" s="1" customFormat="1" ht="18" x14ac:dyDescent="0.25">
      <c r="A3" s="524"/>
      <c r="B3" s="524"/>
      <c r="C3" s="524"/>
      <c r="D3" s="524"/>
      <c r="E3" s="524"/>
      <c r="F3" s="524"/>
      <c r="G3" s="524"/>
      <c r="H3" s="524"/>
      <c r="I3" s="524"/>
      <c r="J3" s="524"/>
    </row>
    <row r="4" spans="1:10" s="1" customFormat="1" ht="13.5" thickBot="1" x14ac:dyDescent="0.25"/>
    <row r="5" spans="1:10" s="1" customFormat="1" ht="18.75" thickBot="1" x14ac:dyDescent="0.25">
      <c r="A5" s="547" t="s">
        <v>464</v>
      </c>
      <c r="B5" s="548"/>
      <c r="C5" s="548"/>
      <c r="D5" s="548"/>
      <c r="E5" s="548"/>
      <c r="F5" s="548"/>
      <c r="G5" s="548"/>
      <c r="H5" s="548"/>
      <c r="I5" s="548"/>
      <c r="J5" s="549"/>
    </row>
    <row r="6" spans="1:10" s="1" customFormat="1" ht="24.75" customHeight="1" x14ac:dyDescent="0.2">
      <c r="A6" s="550" t="s">
        <v>432</v>
      </c>
      <c r="B6" s="551"/>
      <c r="C6" s="551"/>
      <c r="D6" s="551"/>
      <c r="E6" s="551"/>
      <c r="F6" s="551"/>
      <c r="G6" s="551"/>
      <c r="H6" s="551"/>
      <c r="I6" s="551"/>
      <c r="J6" s="552"/>
    </row>
    <row r="7" spans="1:10" s="1" customFormat="1" x14ac:dyDescent="0.2">
      <c r="A7" s="553" t="s">
        <v>433</v>
      </c>
      <c r="B7" s="554"/>
      <c r="C7" s="554"/>
      <c r="D7" s="554"/>
      <c r="E7" s="554"/>
      <c r="F7" s="554"/>
      <c r="G7" s="554"/>
      <c r="H7" s="554"/>
      <c r="I7" s="554"/>
      <c r="J7" s="555"/>
    </row>
    <row r="8" spans="1:10" s="1" customFormat="1" x14ac:dyDescent="0.2">
      <c r="A8" s="544" t="s">
        <v>434</v>
      </c>
      <c r="B8" s="545"/>
      <c r="C8" s="545"/>
      <c r="D8" s="545"/>
      <c r="E8" s="545"/>
      <c r="F8" s="545"/>
      <c r="G8" s="545"/>
      <c r="H8" s="545"/>
      <c r="I8" s="545"/>
      <c r="J8" s="546"/>
    </row>
    <row r="9" spans="1:10" s="1" customFormat="1" ht="13.5" thickBot="1" x14ac:dyDescent="0.25">
      <c r="A9" s="541" t="s">
        <v>426</v>
      </c>
      <c r="B9" s="542"/>
      <c r="C9" s="542"/>
      <c r="D9" s="542"/>
      <c r="E9" s="542"/>
      <c r="F9" s="542"/>
      <c r="G9" s="542"/>
      <c r="H9" s="542"/>
      <c r="I9" s="542"/>
      <c r="J9" s="543"/>
    </row>
    <row r="10" spans="1:10" s="1" customFormat="1" x14ac:dyDescent="0.2">
      <c r="A10" s="556" t="s">
        <v>0</v>
      </c>
      <c r="B10" s="559" t="s">
        <v>427</v>
      </c>
      <c r="C10" s="562" t="s">
        <v>428</v>
      </c>
      <c r="D10" s="562"/>
      <c r="E10" s="562"/>
      <c r="F10" s="562"/>
      <c r="G10" s="562"/>
      <c r="H10" s="562"/>
      <c r="I10" s="559" t="s">
        <v>3</v>
      </c>
      <c r="J10" s="563"/>
    </row>
    <row r="11" spans="1:10" x14ac:dyDescent="0.2">
      <c r="A11" s="557"/>
      <c r="B11" s="560"/>
      <c r="C11" s="560" t="s">
        <v>55</v>
      </c>
      <c r="D11" s="560"/>
      <c r="E11" s="560" t="s">
        <v>51</v>
      </c>
      <c r="F11" s="560"/>
      <c r="G11" s="560" t="s">
        <v>56</v>
      </c>
      <c r="H11" s="560"/>
      <c r="I11" s="560"/>
      <c r="J11" s="564"/>
    </row>
    <row r="12" spans="1:10" ht="13.5" thickBot="1" x14ac:dyDescent="0.25">
      <c r="A12" s="558"/>
      <c r="B12" s="561"/>
      <c r="C12" s="463" t="s">
        <v>429</v>
      </c>
      <c r="D12" s="463" t="s">
        <v>4</v>
      </c>
      <c r="E12" s="463" t="s">
        <v>429</v>
      </c>
      <c r="F12" s="463" t="s">
        <v>4</v>
      </c>
      <c r="G12" s="463" t="s">
        <v>429</v>
      </c>
      <c r="H12" s="463" t="s">
        <v>4</v>
      </c>
      <c r="I12" s="463" t="s">
        <v>429</v>
      </c>
      <c r="J12" s="464" t="s">
        <v>4</v>
      </c>
    </row>
    <row r="13" spans="1:10" x14ac:dyDescent="0.2">
      <c r="A13" s="465">
        <v>1</v>
      </c>
      <c r="B13" s="466" t="s">
        <v>8</v>
      </c>
      <c r="C13" s="467">
        <f>I13*D13/100</f>
        <v>9696.19</v>
      </c>
      <c r="D13" s="468">
        <v>90</v>
      </c>
      <c r="E13" s="467">
        <f>I13*F13/100</f>
        <v>538.67999999999995</v>
      </c>
      <c r="F13" s="468">
        <v>5</v>
      </c>
      <c r="G13" s="467">
        <f>I13*H13/100</f>
        <v>538.67999999999995</v>
      </c>
      <c r="H13" s="468">
        <v>5</v>
      </c>
      <c r="I13" s="467">
        <v>10773.54</v>
      </c>
      <c r="J13" s="468">
        <f t="shared" ref="J13:J17" si="0">I13/$I$19*100</f>
        <v>6.09</v>
      </c>
    </row>
    <row r="14" spans="1:10" ht="22.5" x14ac:dyDescent="0.2">
      <c r="A14" s="469">
        <v>2</v>
      </c>
      <c r="B14" s="466" t="s">
        <v>220</v>
      </c>
      <c r="C14" s="470">
        <f>I14*D14/100</f>
        <v>2286.5700000000002</v>
      </c>
      <c r="D14" s="471">
        <v>50</v>
      </c>
      <c r="E14" s="470">
        <f>I14*F14/100</f>
        <v>0</v>
      </c>
      <c r="F14" s="471">
        <v>0</v>
      </c>
      <c r="G14" s="470">
        <f>I14*H14/100</f>
        <v>2286.5700000000002</v>
      </c>
      <c r="H14" s="471">
        <v>50</v>
      </c>
      <c r="I14" s="470">
        <v>4573.13</v>
      </c>
      <c r="J14" s="471">
        <f t="shared" si="0"/>
        <v>2.59</v>
      </c>
    </row>
    <row r="15" spans="1:10" x14ac:dyDescent="0.2">
      <c r="A15" s="469">
        <v>3</v>
      </c>
      <c r="B15" s="466" t="s">
        <v>85</v>
      </c>
      <c r="C15" s="470">
        <f>I15*D15/100</f>
        <v>2798.54</v>
      </c>
      <c r="D15" s="471">
        <v>37</v>
      </c>
      <c r="E15" s="470">
        <f>I15*F15/100</f>
        <v>2420.36</v>
      </c>
      <c r="F15" s="471">
        <v>32</v>
      </c>
      <c r="G15" s="470">
        <f>I15*H15/100</f>
        <v>2344.7199999999998</v>
      </c>
      <c r="H15" s="471">
        <v>31</v>
      </c>
      <c r="I15" s="470">
        <v>7563.62</v>
      </c>
      <c r="J15" s="471">
        <f t="shared" si="0"/>
        <v>4.28</v>
      </c>
    </row>
    <row r="16" spans="1:10" ht="22.5" x14ac:dyDescent="0.2">
      <c r="A16" s="469">
        <v>4</v>
      </c>
      <c r="B16" s="466" t="s">
        <v>293</v>
      </c>
      <c r="C16" s="470">
        <f>I16*D16/100</f>
        <v>55062.22</v>
      </c>
      <c r="D16" s="471">
        <v>60</v>
      </c>
      <c r="E16" s="470">
        <f>I16*F16/100</f>
        <v>36708.14</v>
      </c>
      <c r="F16" s="471">
        <v>40</v>
      </c>
      <c r="G16" s="470">
        <f>I16*H16/100</f>
        <v>0</v>
      </c>
      <c r="H16" s="471"/>
      <c r="I16" s="470">
        <v>91770.36</v>
      </c>
      <c r="J16" s="471">
        <f t="shared" si="0"/>
        <v>51.9</v>
      </c>
    </row>
    <row r="17" spans="1:10" ht="22.5" x14ac:dyDescent="0.2">
      <c r="A17" s="484">
        <v>5</v>
      </c>
      <c r="B17" s="485" t="s">
        <v>294</v>
      </c>
      <c r="C17" s="486"/>
      <c r="D17" s="487"/>
      <c r="E17" s="486">
        <f>I17*F17/100</f>
        <v>43509.72</v>
      </c>
      <c r="F17" s="487">
        <v>70</v>
      </c>
      <c r="G17" s="470">
        <f>I17*H17/100</f>
        <v>18647.02</v>
      </c>
      <c r="H17" s="487">
        <v>30</v>
      </c>
      <c r="I17" s="486">
        <v>62156.74</v>
      </c>
      <c r="J17" s="487">
        <f t="shared" si="0"/>
        <v>35.15</v>
      </c>
    </row>
    <row r="18" spans="1:10" ht="13.5" thickBot="1" x14ac:dyDescent="0.25">
      <c r="A18" s="472"/>
      <c r="B18" s="473"/>
      <c r="C18" s="474"/>
      <c r="D18" s="475"/>
      <c r="E18" s="474"/>
      <c r="F18" s="475"/>
      <c r="G18" s="474"/>
      <c r="H18" s="475"/>
      <c r="I18" s="474"/>
      <c r="J18" s="475"/>
    </row>
    <row r="19" spans="1:10" x14ac:dyDescent="0.2">
      <c r="A19" s="476"/>
      <c r="B19" s="477" t="s">
        <v>406</v>
      </c>
      <c r="C19" s="478">
        <f>SUM(C13:C18)</f>
        <v>69843.520000000004</v>
      </c>
      <c r="D19" s="479">
        <f>C19/I19*100</f>
        <v>39.5</v>
      </c>
      <c r="E19" s="478">
        <f>SUM(E13:E18)</f>
        <v>83176.899999999994</v>
      </c>
      <c r="F19" s="479">
        <f>E19/I19*100</f>
        <v>47.04</v>
      </c>
      <c r="G19" s="478">
        <f>SUM(G13:G18)</f>
        <v>23816.99</v>
      </c>
      <c r="H19" s="479">
        <f>G19/I19*100</f>
        <v>13.47</v>
      </c>
      <c r="I19" s="478">
        <f>SUM(I13:I18)</f>
        <v>176837.39</v>
      </c>
      <c r="J19" s="479">
        <f>SUM(J13:J18)</f>
        <v>100.01</v>
      </c>
    </row>
    <row r="20" spans="1:10" ht="13.5" thickBot="1" x14ac:dyDescent="0.25">
      <c r="A20" s="480"/>
      <c r="B20" s="481" t="s">
        <v>431</v>
      </c>
      <c r="C20" s="482">
        <f>C19</f>
        <v>69843.520000000004</v>
      </c>
      <c r="D20" s="483">
        <f>C20/I19*100</f>
        <v>39.5</v>
      </c>
      <c r="E20" s="482">
        <f>C20+E19</f>
        <v>153020.42000000001</v>
      </c>
      <c r="F20" s="483">
        <f>E20/I19*100</f>
        <v>86.53</v>
      </c>
      <c r="G20" s="482">
        <f>E20+G19</f>
        <v>176837.41</v>
      </c>
      <c r="H20" s="483">
        <f>G20/I19*100</f>
        <v>100</v>
      </c>
      <c r="I20" s="482"/>
      <c r="J20" s="483"/>
    </row>
    <row r="22" spans="1:10" s="488" customFormat="1" ht="14.25" x14ac:dyDescent="0.2">
      <c r="A22" s="539" t="s">
        <v>419</v>
      </c>
      <c r="B22" s="539"/>
      <c r="C22" s="539"/>
      <c r="D22" s="539"/>
      <c r="E22" s="539"/>
      <c r="F22" s="539"/>
      <c r="G22" s="539"/>
      <c r="H22" s="539"/>
      <c r="I22" s="539"/>
      <c r="J22" s="539"/>
    </row>
    <row r="23" spans="1:10" s="488" customFormat="1" x14ac:dyDescent="0.2"/>
    <row r="24" spans="1:10" s="488" customFormat="1" ht="14.25" x14ac:dyDescent="0.2">
      <c r="A24" s="489" t="s">
        <v>420</v>
      </c>
      <c r="B24" s="489"/>
      <c r="E24" s="539" t="s">
        <v>420</v>
      </c>
      <c r="F24" s="539"/>
      <c r="G24" s="539"/>
      <c r="H24" s="539"/>
      <c r="I24" s="539"/>
      <c r="J24" s="539"/>
    </row>
    <row r="25" spans="1:10" s="488" customFormat="1" ht="14.25" x14ac:dyDescent="0.2">
      <c r="A25" s="540" t="s">
        <v>435</v>
      </c>
      <c r="B25" s="540"/>
      <c r="C25" s="540"/>
      <c r="D25" s="540"/>
      <c r="E25" s="539" t="s">
        <v>422</v>
      </c>
      <c r="F25" s="539"/>
      <c r="G25" s="539"/>
      <c r="H25" s="539"/>
      <c r="I25" s="539"/>
      <c r="J25" s="539"/>
    </row>
    <row r="26" spans="1:10" s="488" customFormat="1" ht="14.25" x14ac:dyDescent="0.2">
      <c r="A26" s="490" t="s">
        <v>423</v>
      </c>
      <c r="B26" s="490"/>
      <c r="C26" s="490"/>
      <c r="D26" s="490"/>
      <c r="E26" s="536" t="s">
        <v>424</v>
      </c>
      <c r="F26" s="536"/>
      <c r="G26" s="536"/>
      <c r="H26" s="536"/>
      <c r="I26" s="536"/>
      <c r="J26" s="536"/>
    </row>
  </sheetData>
  <mergeCells count="19">
    <mergeCell ref="E25:J25"/>
    <mergeCell ref="E26:J26"/>
    <mergeCell ref="A22:J22"/>
    <mergeCell ref="E24:J24"/>
    <mergeCell ref="A25:D25"/>
    <mergeCell ref="A10:A12"/>
    <mergeCell ref="B10:B12"/>
    <mergeCell ref="C10:H10"/>
    <mergeCell ref="I10:J11"/>
    <mergeCell ref="C11:D11"/>
    <mergeCell ref="E11:F11"/>
    <mergeCell ref="G11:H11"/>
    <mergeCell ref="A9:J9"/>
    <mergeCell ref="A8:J8"/>
    <mergeCell ref="A1:J1"/>
    <mergeCell ref="A2:J2"/>
    <mergeCell ref="A5:J5"/>
    <mergeCell ref="A6:J6"/>
    <mergeCell ref="A7:J7"/>
  </mergeCells>
  <pageMargins left="0.59055118110236227" right="0.39370078740157483" top="1.5748031496062993" bottom="0.78740157480314965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38"/>
  <sheetViews>
    <sheetView topLeftCell="A2" workbookViewId="0">
      <selection activeCell="B30" sqref="B30"/>
    </sheetView>
  </sheetViews>
  <sheetFormatPr defaultRowHeight="12.75" x14ac:dyDescent="0.2"/>
  <cols>
    <col min="1" max="1" width="9" customWidth="1"/>
    <col min="2" max="2" width="55.140625" customWidth="1"/>
    <col min="3" max="3" width="12.85546875" customWidth="1"/>
    <col min="4" max="4" width="16.85546875" customWidth="1"/>
    <col min="257" max="257" width="9" customWidth="1"/>
    <col min="258" max="258" width="55.140625" customWidth="1"/>
    <col min="259" max="259" width="12.85546875" customWidth="1"/>
    <col min="260" max="260" width="16.85546875" customWidth="1"/>
    <col min="513" max="513" width="9" customWidth="1"/>
    <col min="514" max="514" width="55.140625" customWidth="1"/>
    <col min="515" max="515" width="12.85546875" customWidth="1"/>
    <col min="516" max="516" width="16.85546875" customWidth="1"/>
    <col min="769" max="769" width="9" customWidth="1"/>
    <col min="770" max="770" width="55.140625" customWidth="1"/>
    <col min="771" max="771" width="12.85546875" customWidth="1"/>
    <col min="772" max="772" width="16.85546875" customWidth="1"/>
    <col min="1025" max="1025" width="9" customWidth="1"/>
    <col min="1026" max="1026" width="55.140625" customWidth="1"/>
    <col min="1027" max="1027" width="12.85546875" customWidth="1"/>
    <col min="1028" max="1028" width="16.85546875" customWidth="1"/>
    <col min="1281" max="1281" width="9" customWidth="1"/>
    <col min="1282" max="1282" width="55.140625" customWidth="1"/>
    <col min="1283" max="1283" width="12.85546875" customWidth="1"/>
    <col min="1284" max="1284" width="16.85546875" customWidth="1"/>
    <col min="1537" max="1537" width="9" customWidth="1"/>
    <col min="1538" max="1538" width="55.140625" customWidth="1"/>
    <col min="1539" max="1539" width="12.85546875" customWidth="1"/>
    <col min="1540" max="1540" width="16.85546875" customWidth="1"/>
    <col min="1793" max="1793" width="9" customWidth="1"/>
    <col min="1794" max="1794" width="55.140625" customWidth="1"/>
    <col min="1795" max="1795" width="12.85546875" customWidth="1"/>
    <col min="1796" max="1796" width="16.85546875" customWidth="1"/>
    <col min="2049" max="2049" width="9" customWidth="1"/>
    <col min="2050" max="2050" width="55.140625" customWidth="1"/>
    <col min="2051" max="2051" width="12.85546875" customWidth="1"/>
    <col min="2052" max="2052" width="16.85546875" customWidth="1"/>
    <col min="2305" max="2305" width="9" customWidth="1"/>
    <col min="2306" max="2306" width="55.140625" customWidth="1"/>
    <col min="2307" max="2307" width="12.85546875" customWidth="1"/>
    <col min="2308" max="2308" width="16.85546875" customWidth="1"/>
    <col min="2561" max="2561" width="9" customWidth="1"/>
    <col min="2562" max="2562" width="55.140625" customWidth="1"/>
    <col min="2563" max="2563" width="12.85546875" customWidth="1"/>
    <col min="2564" max="2564" width="16.85546875" customWidth="1"/>
    <col min="2817" max="2817" width="9" customWidth="1"/>
    <col min="2818" max="2818" width="55.140625" customWidth="1"/>
    <col min="2819" max="2819" width="12.85546875" customWidth="1"/>
    <col min="2820" max="2820" width="16.85546875" customWidth="1"/>
    <col min="3073" max="3073" width="9" customWidth="1"/>
    <col min="3074" max="3074" width="55.140625" customWidth="1"/>
    <col min="3075" max="3075" width="12.85546875" customWidth="1"/>
    <col min="3076" max="3076" width="16.85546875" customWidth="1"/>
    <col min="3329" max="3329" width="9" customWidth="1"/>
    <col min="3330" max="3330" width="55.140625" customWidth="1"/>
    <col min="3331" max="3331" width="12.85546875" customWidth="1"/>
    <col min="3332" max="3332" width="16.85546875" customWidth="1"/>
    <col min="3585" max="3585" width="9" customWidth="1"/>
    <col min="3586" max="3586" width="55.140625" customWidth="1"/>
    <col min="3587" max="3587" width="12.85546875" customWidth="1"/>
    <col min="3588" max="3588" width="16.85546875" customWidth="1"/>
    <col min="3841" max="3841" width="9" customWidth="1"/>
    <col min="3842" max="3842" width="55.140625" customWidth="1"/>
    <col min="3843" max="3843" width="12.85546875" customWidth="1"/>
    <col min="3844" max="3844" width="16.85546875" customWidth="1"/>
    <col min="4097" max="4097" width="9" customWidth="1"/>
    <col min="4098" max="4098" width="55.140625" customWidth="1"/>
    <col min="4099" max="4099" width="12.85546875" customWidth="1"/>
    <col min="4100" max="4100" width="16.85546875" customWidth="1"/>
    <col min="4353" max="4353" width="9" customWidth="1"/>
    <col min="4354" max="4354" width="55.140625" customWidth="1"/>
    <col min="4355" max="4355" width="12.85546875" customWidth="1"/>
    <col min="4356" max="4356" width="16.85546875" customWidth="1"/>
    <col min="4609" max="4609" width="9" customWidth="1"/>
    <col min="4610" max="4610" width="55.140625" customWidth="1"/>
    <col min="4611" max="4611" width="12.85546875" customWidth="1"/>
    <col min="4612" max="4612" width="16.85546875" customWidth="1"/>
    <col min="4865" max="4865" width="9" customWidth="1"/>
    <col min="4866" max="4866" width="55.140625" customWidth="1"/>
    <col min="4867" max="4867" width="12.85546875" customWidth="1"/>
    <col min="4868" max="4868" width="16.85546875" customWidth="1"/>
    <col min="5121" max="5121" width="9" customWidth="1"/>
    <col min="5122" max="5122" width="55.140625" customWidth="1"/>
    <col min="5123" max="5123" width="12.85546875" customWidth="1"/>
    <col min="5124" max="5124" width="16.85546875" customWidth="1"/>
    <col min="5377" max="5377" width="9" customWidth="1"/>
    <col min="5378" max="5378" width="55.140625" customWidth="1"/>
    <col min="5379" max="5379" width="12.85546875" customWidth="1"/>
    <col min="5380" max="5380" width="16.85546875" customWidth="1"/>
    <col min="5633" max="5633" width="9" customWidth="1"/>
    <col min="5634" max="5634" width="55.140625" customWidth="1"/>
    <col min="5635" max="5635" width="12.85546875" customWidth="1"/>
    <col min="5636" max="5636" width="16.85546875" customWidth="1"/>
    <col min="5889" max="5889" width="9" customWidth="1"/>
    <col min="5890" max="5890" width="55.140625" customWidth="1"/>
    <col min="5891" max="5891" width="12.85546875" customWidth="1"/>
    <col min="5892" max="5892" width="16.85546875" customWidth="1"/>
    <col min="6145" max="6145" width="9" customWidth="1"/>
    <col min="6146" max="6146" width="55.140625" customWidth="1"/>
    <col min="6147" max="6147" width="12.85546875" customWidth="1"/>
    <col min="6148" max="6148" width="16.85546875" customWidth="1"/>
    <col min="6401" max="6401" width="9" customWidth="1"/>
    <col min="6402" max="6402" width="55.140625" customWidth="1"/>
    <col min="6403" max="6403" width="12.85546875" customWidth="1"/>
    <col min="6404" max="6404" width="16.85546875" customWidth="1"/>
    <col min="6657" max="6657" width="9" customWidth="1"/>
    <col min="6658" max="6658" width="55.140625" customWidth="1"/>
    <col min="6659" max="6659" width="12.85546875" customWidth="1"/>
    <col min="6660" max="6660" width="16.85546875" customWidth="1"/>
    <col min="6913" max="6913" width="9" customWidth="1"/>
    <col min="6914" max="6914" width="55.140625" customWidth="1"/>
    <col min="6915" max="6915" width="12.85546875" customWidth="1"/>
    <col min="6916" max="6916" width="16.85546875" customWidth="1"/>
    <col min="7169" max="7169" width="9" customWidth="1"/>
    <col min="7170" max="7170" width="55.140625" customWidth="1"/>
    <col min="7171" max="7171" width="12.85546875" customWidth="1"/>
    <col min="7172" max="7172" width="16.85546875" customWidth="1"/>
    <col min="7425" max="7425" width="9" customWidth="1"/>
    <col min="7426" max="7426" width="55.140625" customWidth="1"/>
    <col min="7427" max="7427" width="12.85546875" customWidth="1"/>
    <col min="7428" max="7428" width="16.85546875" customWidth="1"/>
    <col min="7681" max="7681" width="9" customWidth="1"/>
    <col min="7682" max="7682" width="55.140625" customWidth="1"/>
    <col min="7683" max="7683" width="12.85546875" customWidth="1"/>
    <col min="7684" max="7684" width="16.85546875" customWidth="1"/>
    <col min="7937" max="7937" width="9" customWidth="1"/>
    <col min="7938" max="7938" width="55.140625" customWidth="1"/>
    <col min="7939" max="7939" width="12.85546875" customWidth="1"/>
    <col min="7940" max="7940" width="16.85546875" customWidth="1"/>
    <col min="8193" max="8193" width="9" customWidth="1"/>
    <col min="8194" max="8194" width="55.140625" customWidth="1"/>
    <col min="8195" max="8195" width="12.85546875" customWidth="1"/>
    <col min="8196" max="8196" width="16.85546875" customWidth="1"/>
    <col min="8449" max="8449" width="9" customWidth="1"/>
    <col min="8450" max="8450" width="55.140625" customWidth="1"/>
    <col min="8451" max="8451" width="12.85546875" customWidth="1"/>
    <col min="8452" max="8452" width="16.85546875" customWidth="1"/>
    <col min="8705" max="8705" width="9" customWidth="1"/>
    <col min="8706" max="8706" width="55.140625" customWidth="1"/>
    <col min="8707" max="8707" width="12.85546875" customWidth="1"/>
    <col min="8708" max="8708" width="16.85546875" customWidth="1"/>
    <col min="8961" max="8961" width="9" customWidth="1"/>
    <col min="8962" max="8962" width="55.140625" customWidth="1"/>
    <col min="8963" max="8963" width="12.85546875" customWidth="1"/>
    <col min="8964" max="8964" width="16.85546875" customWidth="1"/>
    <col min="9217" max="9217" width="9" customWidth="1"/>
    <col min="9218" max="9218" width="55.140625" customWidth="1"/>
    <col min="9219" max="9219" width="12.85546875" customWidth="1"/>
    <col min="9220" max="9220" width="16.85546875" customWidth="1"/>
    <col min="9473" max="9473" width="9" customWidth="1"/>
    <col min="9474" max="9474" width="55.140625" customWidth="1"/>
    <col min="9475" max="9475" width="12.85546875" customWidth="1"/>
    <col min="9476" max="9476" width="16.85546875" customWidth="1"/>
    <col min="9729" max="9729" width="9" customWidth="1"/>
    <col min="9730" max="9730" width="55.140625" customWidth="1"/>
    <col min="9731" max="9731" width="12.85546875" customWidth="1"/>
    <col min="9732" max="9732" width="16.85546875" customWidth="1"/>
    <col min="9985" max="9985" width="9" customWidth="1"/>
    <col min="9986" max="9986" width="55.140625" customWidth="1"/>
    <col min="9987" max="9987" width="12.85546875" customWidth="1"/>
    <col min="9988" max="9988" width="16.85546875" customWidth="1"/>
    <col min="10241" max="10241" width="9" customWidth="1"/>
    <col min="10242" max="10242" width="55.140625" customWidth="1"/>
    <col min="10243" max="10243" width="12.85546875" customWidth="1"/>
    <col min="10244" max="10244" width="16.85546875" customWidth="1"/>
    <col min="10497" max="10497" width="9" customWidth="1"/>
    <col min="10498" max="10498" width="55.140625" customWidth="1"/>
    <col min="10499" max="10499" width="12.85546875" customWidth="1"/>
    <col min="10500" max="10500" width="16.85546875" customWidth="1"/>
    <col min="10753" max="10753" width="9" customWidth="1"/>
    <col min="10754" max="10754" width="55.140625" customWidth="1"/>
    <col min="10755" max="10755" width="12.85546875" customWidth="1"/>
    <col min="10756" max="10756" width="16.85546875" customWidth="1"/>
    <col min="11009" max="11009" width="9" customWidth="1"/>
    <col min="11010" max="11010" width="55.140625" customWidth="1"/>
    <col min="11011" max="11011" width="12.85546875" customWidth="1"/>
    <col min="11012" max="11012" width="16.85546875" customWidth="1"/>
    <col min="11265" max="11265" width="9" customWidth="1"/>
    <col min="11266" max="11266" width="55.140625" customWidth="1"/>
    <col min="11267" max="11267" width="12.85546875" customWidth="1"/>
    <col min="11268" max="11268" width="16.85546875" customWidth="1"/>
    <col min="11521" max="11521" width="9" customWidth="1"/>
    <col min="11522" max="11522" width="55.140625" customWidth="1"/>
    <col min="11523" max="11523" width="12.85546875" customWidth="1"/>
    <col min="11524" max="11524" width="16.85546875" customWidth="1"/>
    <col min="11777" max="11777" width="9" customWidth="1"/>
    <col min="11778" max="11778" width="55.140625" customWidth="1"/>
    <col min="11779" max="11779" width="12.85546875" customWidth="1"/>
    <col min="11780" max="11780" width="16.85546875" customWidth="1"/>
    <col min="12033" max="12033" width="9" customWidth="1"/>
    <col min="12034" max="12034" width="55.140625" customWidth="1"/>
    <col min="12035" max="12035" width="12.85546875" customWidth="1"/>
    <col min="12036" max="12036" width="16.85546875" customWidth="1"/>
    <col min="12289" max="12289" width="9" customWidth="1"/>
    <col min="12290" max="12290" width="55.140625" customWidth="1"/>
    <col min="12291" max="12291" width="12.85546875" customWidth="1"/>
    <col min="12292" max="12292" width="16.85546875" customWidth="1"/>
    <col min="12545" max="12545" width="9" customWidth="1"/>
    <col min="12546" max="12546" width="55.140625" customWidth="1"/>
    <col min="12547" max="12547" width="12.85546875" customWidth="1"/>
    <col min="12548" max="12548" width="16.85546875" customWidth="1"/>
    <col min="12801" max="12801" width="9" customWidth="1"/>
    <col min="12802" max="12802" width="55.140625" customWidth="1"/>
    <col min="12803" max="12803" width="12.85546875" customWidth="1"/>
    <col min="12804" max="12804" width="16.85546875" customWidth="1"/>
    <col min="13057" max="13057" width="9" customWidth="1"/>
    <col min="13058" max="13058" width="55.140625" customWidth="1"/>
    <col min="13059" max="13059" width="12.85546875" customWidth="1"/>
    <col min="13060" max="13060" width="16.85546875" customWidth="1"/>
    <col min="13313" max="13313" width="9" customWidth="1"/>
    <col min="13314" max="13314" width="55.140625" customWidth="1"/>
    <col min="13315" max="13315" width="12.85546875" customWidth="1"/>
    <col min="13316" max="13316" width="16.85546875" customWidth="1"/>
    <col min="13569" max="13569" width="9" customWidth="1"/>
    <col min="13570" max="13570" width="55.140625" customWidth="1"/>
    <col min="13571" max="13571" width="12.85546875" customWidth="1"/>
    <col min="13572" max="13572" width="16.85546875" customWidth="1"/>
    <col min="13825" max="13825" width="9" customWidth="1"/>
    <col min="13826" max="13826" width="55.140625" customWidth="1"/>
    <col min="13827" max="13827" width="12.85546875" customWidth="1"/>
    <col min="13828" max="13828" width="16.85546875" customWidth="1"/>
    <col min="14081" max="14081" width="9" customWidth="1"/>
    <col min="14082" max="14082" width="55.140625" customWidth="1"/>
    <col min="14083" max="14083" width="12.85546875" customWidth="1"/>
    <col min="14084" max="14084" width="16.85546875" customWidth="1"/>
    <col min="14337" max="14337" width="9" customWidth="1"/>
    <col min="14338" max="14338" width="55.140625" customWidth="1"/>
    <col min="14339" max="14339" width="12.85546875" customWidth="1"/>
    <col min="14340" max="14340" width="16.85546875" customWidth="1"/>
    <col min="14593" max="14593" width="9" customWidth="1"/>
    <col min="14594" max="14594" width="55.140625" customWidth="1"/>
    <col min="14595" max="14595" width="12.85546875" customWidth="1"/>
    <col min="14596" max="14596" width="16.85546875" customWidth="1"/>
    <col min="14849" max="14849" width="9" customWidth="1"/>
    <col min="14850" max="14850" width="55.140625" customWidth="1"/>
    <col min="14851" max="14851" width="12.85546875" customWidth="1"/>
    <col min="14852" max="14852" width="16.85546875" customWidth="1"/>
    <col min="15105" max="15105" width="9" customWidth="1"/>
    <col min="15106" max="15106" width="55.140625" customWidth="1"/>
    <col min="15107" max="15107" width="12.85546875" customWidth="1"/>
    <col min="15108" max="15108" width="16.85546875" customWidth="1"/>
    <col min="15361" max="15361" width="9" customWidth="1"/>
    <col min="15362" max="15362" width="55.140625" customWidth="1"/>
    <col min="15363" max="15363" width="12.85546875" customWidth="1"/>
    <col min="15364" max="15364" width="16.85546875" customWidth="1"/>
    <col min="15617" max="15617" width="9" customWidth="1"/>
    <col min="15618" max="15618" width="55.140625" customWidth="1"/>
    <col min="15619" max="15619" width="12.85546875" customWidth="1"/>
    <col min="15620" max="15620" width="16.85546875" customWidth="1"/>
    <col min="15873" max="15873" width="9" customWidth="1"/>
    <col min="15874" max="15874" width="55.140625" customWidth="1"/>
    <col min="15875" max="15875" width="12.85546875" customWidth="1"/>
    <col min="15876" max="15876" width="16.85546875" customWidth="1"/>
    <col min="16129" max="16129" width="9" customWidth="1"/>
    <col min="16130" max="16130" width="55.140625" customWidth="1"/>
    <col min="16131" max="16131" width="12.85546875" customWidth="1"/>
    <col min="16132" max="16132" width="16.85546875" customWidth="1"/>
  </cols>
  <sheetData>
    <row r="1" spans="1:4" ht="15.75" x14ac:dyDescent="0.25">
      <c r="A1" s="568" t="s">
        <v>392</v>
      </c>
      <c r="B1" s="568"/>
      <c r="C1" s="568"/>
      <c r="D1" s="568"/>
    </row>
    <row r="2" spans="1:4" ht="15.75" x14ac:dyDescent="0.25">
      <c r="A2" s="568" t="s">
        <v>436</v>
      </c>
      <c r="B2" s="568"/>
      <c r="C2" s="568"/>
      <c r="D2" s="568"/>
    </row>
    <row r="3" spans="1:4" ht="13.5" thickBot="1" x14ac:dyDescent="0.25"/>
    <row r="4" spans="1:4" ht="16.5" thickBot="1" x14ac:dyDescent="0.25">
      <c r="A4" s="569" t="s">
        <v>465</v>
      </c>
      <c r="B4" s="570"/>
      <c r="C4" s="570"/>
      <c r="D4" s="571"/>
    </row>
    <row r="5" spans="1:4" x14ac:dyDescent="0.2">
      <c r="A5" s="572" t="s">
        <v>460</v>
      </c>
      <c r="B5" s="573"/>
      <c r="C5" s="573"/>
      <c r="D5" s="574"/>
    </row>
    <row r="6" spans="1:4" x14ac:dyDescent="0.2">
      <c r="A6" s="575" t="s">
        <v>461</v>
      </c>
      <c r="B6" s="576"/>
      <c r="C6" s="576"/>
      <c r="D6" s="577"/>
    </row>
    <row r="7" spans="1:4" x14ac:dyDescent="0.2">
      <c r="A7" s="565" t="s">
        <v>462</v>
      </c>
      <c r="B7" s="566"/>
      <c r="C7" s="566"/>
      <c r="D7" s="567"/>
    </row>
    <row r="8" spans="1:4" x14ac:dyDescent="0.2">
      <c r="A8" s="565" t="s">
        <v>437</v>
      </c>
      <c r="B8" s="566"/>
      <c r="C8" s="566"/>
      <c r="D8" s="567"/>
    </row>
    <row r="9" spans="1:4" x14ac:dyDescent="0.2">
      <c r="A9" s="579" t="s">
        <v>0</v>
      </c>
      <c r="B9" s="581" t="s">
        <v>438</v>
      </c>
      <c r="C9" s="491" t="s">
        <v>439</v>
      </c>
      <c r="D9" s="492"/>
    </row>
    <row r="10" spans="1:4" ht="13.5" thickBot="1" x14ac:dyDescent="0.25">
      <c r="A10" s="580"/>
      <c r="B10" s="582"/>
      <c r="C10" s="493" t="s">
        <v>440</v>
      </c>
      <c r="D10" s="494"/>
    </row>
    <row r="11" spans="1:4" x14ac:dyDescent="0.2">
      <c r="A11" s="495"/>
      <c r="B11" s="496" t="s">
        <v>430</v>
      </c>
      <c r="C11" s="497"/>
      <c r="D11" s="498"/>
    </row>
    <row r="12" spans="1:4" x14ac:dyDescent="0.2">
      <c r="A12" s="499" t="s">
        <v>441</v>
      </c>
      <c r="B12" s="500" t="s">
        <v>442</v>
      </c>
      <c r="C12" s="500"/>
      <c r="D12" s="501"/>
    </row>
    <row r="13" spans="1:4" x14ac:dyDescent="0.2">
      <c r="A13" s="499" t="s">
        <v>443</v>
      </c>
      <c r="B13" s="500" t="s">
        <v>444</v>
      </c>
      <c r="C13" s="500"/>
      <c r="D13" s="501"/>
    </row>
    <row r="14" spans="1:4" x14ac:dyDescent="0.2">
      <c r="A14" s="499" t="s">
        <v>445</v>
      </c>
      <c r="B14" s="500" t="s">
        <v>446</v>
      </c>
      <c r="C14" s="500"/>
      <c r="D14" s="501"/>
    </row>
    <row r="15" spans="1:4" x14ac:dyDescent="0.2">
      <c r="A15" s="499" t="s">
        <v>447</v>
      </c>
      <c r="B15" s="500" t="s">
        <v>448</v>
      </c>
      <c r="C15" s="500"/>
      <c r="D15" s="501"/>
    </row>
    <row r="16" spans="1:4" x14ac:dyDescent="0.2">
      <c r="A16" s="499"/>
      <c r="B16" s="500"/>
      <c r="C16" s="500"/>
      <c r="D16" s="501"/>
    </row>
    <row r="17" spans="1:4" x14ac:dyDescent="0.2">
      <c r="A17" s="502" t="s">
        <v>449</v>
      </c>
      <c r="B17" s="503" t="s">
        <v>45</v>
      </c>
      <c r="C17" s="500"/>
      <c r="D17" s="504"/>
    </row>
    <row r="18" spans="1:4" x14ac:dyDescent="0.2">
      <c r="A18" s="499"/>
      <c r="B18" s="500" t="s">
        <v>450</v>
      </c>
      <c r="C18" s="500"/>
      <c r="D18" s="501"/>
    </row>
    <row r="19" spans="1:4" x14ac:dyDescent="0.2">
      <c r="A19" s="499"/>
      <c r="B19" s="500"/>
      <c r="C19" s="500"/>
      <c r="D19" s="501"/>
    </row>
    <row r="20" spans="1:4" x14ac:dyDescent="0.2">
      <c r="A20" s="502" t="s">
        <v>451</v>
      </c>
      <c r="B20" s="503" t="s">
        <v>452</v>
      </c>
      <c r="C20" s="500"/>
      <c r="D20" s="504"/>
    </row>
    <row r="21" spans="1:4" x14ac:dyDescent="0.2">
      <c r="A21" s="502"/>
      <c r="B21" s="505" t="s">
        <v>453</v>
      </c>
      <c r="C21" s="500"/>
      <c r="D21" s="504"/>
    </row>
    <row r="22" spans="1:4" x14ac:dyDescent="0.2">
      <c r="A22" s="502"/>
      <c r="B22" s="506" t="s">
        <v>454</v>
      </c>
      <c r="C22" s="500"/>
      <c r="D22" s="504"/>
    </row>
    <row r="23" spans="1:4" x14ac:dyDescent="0.2">
      <c r="A23" s="499"/>
      <c r="B23" s="506" t="s">
        <v>455</v>
      </c>
      <c r="C23" s="500"/>
      <c r="D23" s="501"/>
    </row>
    <row r="24" spans="1:4" x14ac:dyDescent="0.2">
      <c r="A24" s="499"/>
      <c r="B24" s="506"/>
      <c r="C24" s="500"/>
      <c r="D24" s="501"/>
    </row>
    <row r="25" spans="1:4" x14ac:dyDescent="0.2">
      <c r="A25" s="499"/>
      <c r="B25" s="506"/>
      <c r="C25" s="500"/>
      <c r="D25" s="501"/>
    </row>
    <row r="26" spans="1:4" x14ac:dyDescent="0.2">
      <c r="A26" s="499"/>
      <c r="B26" s="506"/>
      <c r="C26" s="500"/>
      <c r="D26" s="501"/>
    </row>
    <row r="27" spans="1:4" x14ac:dyDescent="0.2">
      <c r="A27" s="499"/>
      <c r="B27" s="506"/>
      <c r="C27" s="500"/>
      <c r="D27" s="501"/>
    </row>
    <row r="28" spans="1:4" x14ac:dyDescent="0.2">
      <c r="A28" s="499"/>
      <c r="B28" s="506"/>
      <c r="C28" s="500"/>
      <c r="D28" s="501"/>
    </row>
    <row r="29" spans="1:4" x14ac:dyDescent="0.2">
      <c r="A29" s="499"/>
      <c r="B29" s="506"/>
      <c r="C29" s="500"/>
      <c r="D29" s="501"/>
    </row>
    <row r="30" spans="1:4" x14ac:dyDescent="0.2">
      <c r="A30" s="499"/>
      <c r="B30" s="500"/>
      <c r="C30" s="500"/>
      <c r="D30" s="501"/>
    </row>
    <row r="31" spans="1:4" ht="13.5" thickBot="1" x14ac:dyDescent="0.25">
      <c r="A31" s="507"/>
      <c r="B31" s="508"/>
      <c r="C31" s="508"/>
      <c r="D31" s="509"/>
    </row>
    <row r="32" spans="1:4" ht="26.25" thickBot="1" x14ac:dyDescent="0.25">
      <c r="A32" s="510"/>
      <c r="B32" s="511" t="s">
        <v>456</v>
      </c>
      <c r="C32" s="512"/>
      <c r="D32" s="513"/>
    </row>
    <row r="34" spans="1:8" ht="14.25" x14ac:dyDescent="0.2">
      <c r="A34" s="583" t="s">
        <v>419</v>
      </c>
      <c r="B34" s="583"/>
      <c r="C34" s="583"/>
      <c r="D34" s="583"/>
      <c r="E34" s="514"/>
      <c r="F34" s="514"/>
      <c r="G34" s="514"/>
      <c r="H34" s="514"/>
    </row>
    <row r="35" spans="1:8" ht="15.75" x14ac:dyDescent="0.25">
      <c r="A35" s="515"/>
      <c r="B35" s="516"/>
      <c r="C35" s="517"/>
      <c r="D35" s="518"/>
      <c r="E35" s="519"/>
      <c r="F35" s="520"/>
      <c r="G35" s="521"/>
      <c r="H35" s="522"/>
    </row>
    <row r="36" spans="1:8" ht="13.5" x14ac:dyDescent="0.2">
      <c r="A36" s="578" t="s">
        <v>457</v>
      </c>
      <c r="B36" s="578"/>
      <c r="C36" s="578"/>
      <c r="D36" s="578"/>
      <c r="E36" s="523"/>
      <c r="F36" s="523"/>
      <c r="G36" s="523"/>
      <c r="H36" s="523"/>
    </row>
    <row r="37" spans="1:8" ht="13.5" x14ac:dyDescent="0.2">
      <c r="A37" s="578" t="s">
        <v>458</v>
      </c>
      <c r="B37" s="578"/>
      <c r="C37" s="578"/>
      <c r="D37" s="578"/>
      <c r="E37" s="523"/>
      <c r="F37" s="523"/>
      <c r="G37" s="523"/>
      <c r="H37" s="523"/>
    </row>
    <row r="38" spans="1:8" ht="13.5" x14ac:dyDescent="0.2">
      <c r="A38" s="578" t="s">
        <v>459</v>
      </c>
      <c r="B38" s="578"/>
      <c r="C38" s="578"/>
      <c r="D38" s="578"/>
      <c r="E38" s="523"/>
      <c r="F38" s="523"/>
      <c r="G38" s="523"/>
      <c r="H38" s="523"/>
    </row>
  </sheetData>
  <mergeCells count="13">
    <mergeCell ref="A38:D38"/>
    <mergeCell ref="A8:D8"/>
    <mergeCell ref="A9:A10"/>
    <mergeCell ref="B9:B10"/>
    <mergeCell ref="A34:D34"/>
    <mergeCell ref="A36:D36"/>
    <mergeCell ref="A37:D37"/>
    <mergeCell ref="A7:D7"/>
    <mergeCell ref="A1:D1"/>
    <mergeCell ref="A2:D2"/>
    <mergeCell ref="A4:D4"/>
    <mergeCell ref="A5:D5"/>
    <mergeCell ref="A6:D6"/>
  </mergeCells>
  <pageMargins left="0.59055118110236227" right="0.39370078740157483" top="1.5748031496062993" bottom="0.78740157480314965" header="0.31496062992125984" footer="0.31496062992125984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progId="Equation.3" shapeId="5121" r:id="rId4">
          <objectPr defaultSize="0" autoPict="0" r:id="rId5">
            <anchor moveWithCells="1">
              <from>
                <xdr:col>1</xdr:col>
                <xdr:colOff>123825</xdr:colOff>
                <xdr:row>24</xdr:row>
                <xdr:rowOff>47625</xdr:rowOff>
              </from>
              <to>
                <xdr:col>2</xdr:col>
                <xdr:colOff>123825</xdr:colOff>
                <xdr:row>26</xdr:row>
                <xdr:rowOff>133350</xdr:rowOff>
              </to>
            </anchor>
          </objectPr>
        </oleObject>
      </mc:Choice>
      <mc:Fallback>
        <oleObject progId="Equation.3" shapeId="5121" r:id="rId4"/>
      </mc:Fallback>
    </mc:AlternateContent>
  </oleObjec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F70"/>
  <sheetViews>
    <sheetView view="pageBreakPreview" zoomScale="115" zoomScaleSheetLayoutView="115" workbookViewId="0">
      <selection activeCell="E16" sqref="E16"/>
    </sheetView>
  </sheetViews>
  <sheetFormatPr defaultRowHeight="12.75" x14ac:dyDescent="0.2"/>
  <cols>
    <col min="1" max="1" width="10" style="42" customWidth="1"/>
    <col min="2" max="2" width="48.7109375" style="42" customWidth="1"/>
    <col min="3" max="4" width="20.5703125" style="42" customWidth="1"/>
    <col min="5" max="5" width="18.42578125" style="42" customWidth="1"/>
    <col min="6" max="6" width="11.7109375" style="42" customWidth="1"/>
    <col min="7" max="7" width="13.85546875" style="42" customWidth="1"/>
    <col min="8" max="8" width="9.28515625" style="42" bestFit="1" customWidth="1"/>
    <col min="9" max="16384" width="9.140625" style="42"/>
  </cols>
  <sheetData>
    <row r="1" spans="1:6" ht="18.75" x14ac:dyDescent="0.2">
      <c r="A1" s="590" t="s">
        <v>286</v>
      </c>
      <c r="B1" s="591"/>
      <c r="C1" s="591"/>
      <c r="D1" s="592"/>
      <c r="E1" s="592"/>
      <c r="F1" s="593"/>
    </row>
    <row r="2" spans="1:6" ht="18.75" x14ac:dyDescent="0.2">
      <c r="A2" s="594" t="s">
        <v>287</v>
      </c>
      <c r="B2" s="595"/>
      <c r="C2" s="595"/>
      <c r="D2" s="596"/>
      <c r="E2" s="596"/>
      <c r="F2" s="597"/>
    </row>
    <row r="3" spans="1:6" s="5" customFormat="1" ht="21.75" customHeight="1" x14ac:dyDescent="0.2">
      <c r="A3" s="39" t="s">
        <v>16</v>
      </c>
      <c r="B3" s="604" t="s">
        <v>288</v>
      </c>
      <c r="C3" s="605"/>
      <c r="D3" s="358" t="s">
        <v>68</v>
      </c>
      <c r="E3" s="598" t="s">
        <v>40</v>
      </c>
      <c r="F3" s="599"/>
    </row>
    <row r="4" spans="1:6" s="5" customFormat="1" ht="21.75" customHeight="1" x14ac:dyDescent="0.2">
      <c r="A4" s="39" t="s">
        <v>17</v>
      </c>
      <c r="B4" s="604" t="s">
        <v>287</v>
      </c>
      <c r="C4" s="605"/>
      <c r="D4" s="138" t="s">
        <v>306</v>
      </c>
      <c r="E4" s="600" t="s">
        <v>254</v>
      </c>
      <c r="F4" s="601"/>
    </row>
    <row r="5" spans="1:6" s="5" customFormat="1" ht="21.75" customHeight="1" x14ac:dyDescent="0.2">
      <c r="A5" s="40" t="s">
        <v>18</v>
      </c>
      <c r="B5" s="604" t="s">
        <v>289</v>
      </c>
      <c r="C5" s="605"/>
      <c r="D5" s="358" t="s">
        <v>20</v>
      </c>
      <c r="E5" s="600"/>
      <c r="F5" s="601"/>
    </row>
    <row r="6" spans="1:6" s="5" customFormat="1" ht="21.75" customHeight="1" thickBot="1" x14ac:dyDescent="0.25">
      <c r="A6" s="41" t="s">
        <v>12</v>
      </c>
      <c r="B6" s="606">
        <v>6508.69</v>
      </c>
      <c r="C6" s="607"/>
      <c r="D6" s="139">
        <v>0.22109999999999999</v>
      </c>
      <c r="E6" s="602"/>
      <c r="F6" s="603"/>
    </row>
    <row r="7" spans="1:6" ht="26.25" customHeight="1" thickBot="1" x14ac:dyDescent="0.25">
      <c r="A7" s="586" t="s">
        <v>37</v>
      </c>
      <c r="B7" s="587"/>
      <c r="C7" s="587"/>
      <c r="D7" s="588"/>
      <c r="E7" s="588"/>
      <c r="F7" s="589"/>
    </row>
    <row r="8" spans="1:6" ht="26.25" customHeight="1" x14ac:dyDescent="0.2">
      <c r="A8" s="288" t="s">
        <v>21</v>
      </c>
      <c r="B8" s="382" t="s">
        <v>83</v>
      </c>
      <c r="C8" s="289" t="s">
        <v>370</v>
      </c>
      <c r="D8" s="289" t="s">
        <v>371</v>
      </c>
      <c r="E8" s="289" t="s">
        <v>372</v>
      </c>
      <c r="F8" s="386" t="s">
        <v>4</v>
      </c>
    </row>
    <row r="9" spans="1:6" ht="26.25" customHeight="1" x14ac:dyDescent="0.2">
      <c r="A9" s="383">
        <v>1</v>
      </c>
      <c r="B9" s="384" t="s">
        <v>8</v>
      </c>
      <c r="C9" s="385">
        <v>10773.54</v>
      </c>
      <c r="D9" s="385"/>
      <c r="E9" s="385">
        <v>10773.54</v>
      </c>
      <c r="F9" s="387">
        <v>6.0900000000000003E-2</v>
      </c>
    </row>
    <row r="10" spans="1:6" ht="26.25" customHeight="1" x14ac:dyDescent="0.2">
      <c r="A10" s="383">
        <v>2</v>
      </c>
      <c r="B10" s="384" t="s">
        <v>220</v>
      </c>
      <c r="C10" s="385">
        <v>4573.13</v>
      </c>
      <c r="D10" s="385"/>
      <c r="E10" s="385">
        <v>4573.13</v>
      </c>
      <c r="F10" s="387">
        <v>2.5899999999999999E-2</v>
      </c>
    </row>
    <row r="11" spans="1:6" ht="26.25" customHeight="1" x14ac:dyDescent="0.2">
      <c r="A11" s="383">
        <v>3</v>
      </c>
      <c r="B11" s="384" t="s">
        <v>85</v>
      </c>
      <c r="C11" s="385">
        <v>7563.62</v>
      </c>
      <c r="D11" s="385"/>
      <c r="E11" s="385">
        <v>7563.62</v>
      </c>
      <c r="F11" s="387">
        <v>4.2799999999999998E-2</v>
      </c>
    </row>
    <row r="12" spans="1:6" ht="26.25" customHeight="1" x14ac:dyDescent="0.2">
      <c r="A12" s="383">
        <v>4</v>
      </c>
      <c r="B12" s="384" t="s">
        <v>359</v>
      </c>
      <c r="C12" s="385">
        <v>29168.61</v>
      </c>
      <c r="D12" s="385">
        <v>29168.61</v>
      </c>
      <c r="E12" s="385"/>
      <c r="F12" s="387">
        <v>0</v>
      </c>
    </row>
    <row r="13" spans="1:6" ht="26.25" customHeight="1" x14ac:dyDescent="0.2">
      <c r="A13" s="383">
        <v>5</v>
      </c>
      <c r="B13" s="384" t="s">
        <v>293</v>
      </c>
      <c r="C13" s="385">
        <v>91770.36</v>
      </c>
      <c r="D13" s="385"/>
      <c r="E13" s="385">
        <v>91770.36</v>
      </c>
      <c r="F13" s="387">
        <v>0.51900000000000002</v>
      </c>
    </row>
    <row r="14" spans="1:6" ht="26.25" customHeight="1" x14ac:dyDescent="0.2">
      <c r="A14" s="383">
        <v>6</v>
      </c>
      <c r="B14" s="384" t="s">
        <v>294</v>
      </c>
      <c r="C14" s="385">
        <v>62156.74</v>
      </c>
      <c r="D14" s="385"/>
      <c r="E14" s="385">
        <v>62156.74</v>
      </c>
      <c r="F14" s="387">
        <v>0.35149999999999998</v>
      </c>
    </row>
    <row r="15" spans="1:6" ht="26.25" customHeight="1" x14ac:dyDescent="0.2">
      <c r="A15" s="383">
        <v>7</v>
      </c>
      <c r="B15" s="384" t="s">
        <v>15</v>
      </c>
      <c r="C15" s="385">
        <v>58695.95</v>
      </c>
      <c r="D15" s="385">
        <v>58695.95</v>
      </c>
      <c r="E15" s="385"/>
      <c r="F15" s="387">
        <v>0</v>
      </c>
    </row>
    <row r="16" spans="1:6" ht="42.75" customHeight="1" thickBot="1" x14ac:dyDescent="0.25">
      <c r="A16" s="584" t="s">
        <v>75</v>
      </c>
      <c r="B16" s="585"/>
      <c r="C16" s="388">
        <v>264701.95</v>
      </c>
      <c r="D16" s="388">
        <v>87864.56</v>
      </c>
      <c r="E16" s="388">
        <v>176837.39</v>
      </c>
      <c r="F16" s="405">
        <v>1</v>
      </c>
    </row>
    <row r="17" spans="1:6" ht="18.75" x14ac:dyDescent="0.2">
      <c r="A17" s="172"/>
      <c r="B17" s="173"/>
      <c r="C17" s="173"/>
      <c r="D17" s="173"/>
      <c r="E17" s="173"/>
      <c r="F17" s="174"/>
    </row>
    <row r="18" spans="1:6" ht="76.5" customHeight="1" x14ac:dyDescent="0.2">
      <c r="A18" s="172"/>
      <c r="B18" s="173"/>
      <c r="C18" s="173"/>
      <c r="D18" s="173"/>
      <c r="E18" s="173"/>
      <c r="F18" s="174"/>
    </row>
    <row r="19" spans="1:6" ht="18.75" x14ac:dyDescent="0.2">
      <c r="A19" s="172"/>
      <c r="B19" s="175" t="s">
        <v>304</v>
      </c>
      <c r="C19" s="173"/>
      <c r="D19" s="173"/>
      <c r="E19" s="173"/>
      <c r="F19" s="174"/>
    </row>
    <row r="20" spans="1:6" ht="19.5" thickBot="1" x14ac:dyDescent="0.25">
      <c r="A20" s="176"/>
      <c r="B20" s="177" t="s">
        <v>305</v>
      </c>
      <c r="C20" s="178"/>
      <c r="D20" s="178"/>
      <c r="E20" s="178"/>
      <c r="F20" s="179"/>
    </row>
    <row r="21" spans="1:6" x14ac:dyDescent="0.2">
      <c r="A21" s="43"/>
      <c r="F21" s="71"/>
    </row>
    <row r="22" spans="1:6" x14ac:dyDescent="0.2">
      <c r="A22" s="43"/>
      <c r="F22" s="71"/>
    </row>
    <row r="23" spans="1:6" x14ac:dyDescent="0.2">
      <c r="A23" s="43"/>
      <c r="F23" s="71"/>
    </row>
    <row r="24" spans="1:6" x14ac:dyDescent="0.2">
      <c r="A24" s="43"/>
      <c r="F24" s="71"/>
    </row>
    <row r="25" spans="1:6" x14ac:dyDescent="0.2">
      <c r="A25" s="43"/>
      <c r="F25" s="71"/>
    </row>
    <row r="26" spans="1:6" x14ac:dyDescent="0.2">
      <c r="A26" s="43"/>
      <c r="F26" s="71"/>
    </row>
    <row r="27" spans="1:6" x14ac:dyDescent="0.2">
      <c r="F27" s="71"/>
    </row>
    <row r="28" spans="1:6" x14ac:dyDescent="0.2">
      <c r="F28" s="71"/>
    </row>
    <row r="29" spans="1:6" x14ac:dyDescent="0.2">
      <c r="F29" s="71"/>
    </row>
    <row r="30" spans="1:6" x14ac:dyDescent="0.2">
      <c r="F30" s="71"/>
    </row>
    <row r="31" spans="1:6" x14ac:dyDescent="0.2">
      <c r="F31" s="71"/>
    </row>
    <row r="32" spans="1:6" x14ac:dyDescent="0.2">
      <c r="F32" s="71"/>
    </row>
    <row r="33" spans="6:6" x14ac:dyDescent="0.2">
      <c r="F33" s="71"/>
    </row>
    <row r="34" spans="6:6" x14ac:dyDescent="0.2">
      <c r="F34" s="71"/>
    </row>
    <row r="35" spans="6:6" x14ac:dyDescent="0.2">
      <c r="F35" s="71"/>
    </row>
    <row r="36" spans="6:6" x14ac:dyDescent="0.2">
      <c r="F36" s="71"/>
    </row>
    <row r="37" spans="6:6" x14ac:dyDescent="0.2">
      <c r="F37" s="71"/>
    </row>
    <row r="38" spans="6:6" x14ac:dyDescent="0.2">
      <c r="F38" s="71"/>
    </row>
    <row r="39" spans="6:6" x14ac:dyDescent="0.2">
      <c r="F39" s="71"/>
    </row>
    <row r="40" spans="6:6" x14ac:dyDescent="0.2">
      <c r="F40" s="71"/>
    </row>
    <row r="41" spans="6:6" x14ac:dyDescent="0.2">
      <c r="F41" s="71"/>
    </row>
    <row r="42" spans="6:6" x14ac:dyDescent="0.2">
      <c r="F42" s="71"/>
    </row>
    <row r="43" spans="6:6" x14ac:dyDescent="0.2">
      <c r="F43" s="71"/>
    </row>
    <row r="44" spans="6:6" x14ac:dyDescent="0.2">
      <c r="F44" s="71"/>
    </row>
    <row r="45" spans="6:6" x14ac:dyDescent="0.2">
      <c r="F45" s="71"/>
    </row>
    <row r="46" spans="6:6" x14ac:dyDescent="0.2">
      <c r="F46" s="71"/>
    </row>
    <row r="47" spans="6:6" x14ac:dyDescent="0.2">
      <c r="F47" s="71"/>
    </row>
    <row r="48" spans="6:6" x14ac:dyDescent="0.2">
      <c r="F48" s="71"/>
    </row>
    <row r="49" spans="6:6" x14ac:dyDescent="0.2">
      <c r="F49" s="71"/>
    </row>
    <row r="50" spans="6:6" x14ac:dyDescent="0.2">
      <c r="F50" s="71"/>
    </row>
    <row r="51" spans="6:6" x14ac:dyDescent="0.2">
      <c r="F51" s="71"/>
    </row>
    <row r="52" spans="6:6" x14ac:dyDescent="0.2">
      <c r="F52" s="71"/>
    </row>
    <row r="53" spans="6:6" x14ac:dyDescent="0.2">
      <c r="F53" s="71"/>
    </row>
    <row r="54" spans="6:6" x14ac:dyDescent="0.2">
      <c r="F54" s="71"/>
    </row>
    <row r="55" spans="6:6" x14ac:dyDescent="0.2">
      <c r="F55" s="71"/>
    </row>
    <row r="56" spans="6:6" x14ac:dyDescent="0.2">
      <c r="F56" s="71"/>
    </row>
    <row r="57" spans="6:6" x14ac:dyDescent="0.2">
      <c r="F57" s="71"/>
    </row>
    <row r="58" spans="6:6" x14ac:dyDescent="0.2">
      <c r="F58" s="71"/>
    </row>
    <row r="59" spans="6:6" x14ac:dyDescent="0.2">
      <c r="F59" s="71"/>
    </row>
    <row r="60" spans="6:6" x14ac:dyDescent="0.2">
      <c r="F60" s="71"/>
    </row>
    <row r="61" spans="6:6" x14ac:dyDescent="0.2">
      <c r="F61" s="71"/>
    </row>
    <row r="62" spans="6:6" x14ac:dyDescent="0.2">
      <c r="F62" s="71"/>
    </row>
    <row r="63" spans="6:6" x14ac:dyDescent="0.2">
      <c r="F63" s="71"/>
    </row>
    <row r="64" spans="6:6" x14ac:dyDescent="0.2">
      <c r="F64" s="71"/>
    </row>
    <row r="65" spans="6:6" x14ac:dyDescent="0.2">
      <c r="F65" s="71"/>
    </row>
    <row r="66" spans="6:6" x14ac:dyDescent="0.2">
      <c r="F66" s="71"/>
    </row>
    <row r="67" spans="6:6" x14ac:dyDescent="0.2">
      <c r="F67" s="71"/>
    </row>
    <row r="68" spans="6:6" x14ac:dyDescent="0.2">
      <c r="F68" s="71"/>
    </row>
    <row r="69" spans="6:6" x14ac:dyDescent="0.2">
      <c r="F69" s="71"/>
    </row>
    <row r="70" spans="6:6" x14ac:dyDescent="0.2">
      <c r="F70" s="71"/>
    </row>
  </sheetData>
  <mergeCells count="10">
    <mergeCell ref="A16:B16"/>
    <mergeCell ref="A7:F7"/>
    <mergeCell ref="A1:F1"/>
    <mergeCell ref="A2:F2"/>
    <mergeCell ref="E3:F3"/>
    <mergeCell ref="E4:F6"/>
    <mergeCell ref="B3:C3"/>
    <mergeCell ref="B4:C4"/>
    <mergeCell ref="B5:C5"/>
    <mergeCell ref="B6:C6"/>
  </mergeCells>
  <printOptions horizontalCentered="1"/>
  <pageMargins left="0.19685039370078741" right="0.19685039370078741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P26"/>
  <sheetViews>
    <sheetView view="pageBreakPreview" topLeftCell="A6" zoomScale="115" zoomScaleSheetLayoutView="115" workbookViewId="0">
      <selection activeCell="A7" sqref="A7:F7"/>
    </sheetView>
  </sheetViews>
  <sheetFormatPr defaultRowHeight="12.75" x14ac:dyDescent="0.2"/>
  <cols>
    <col min="1" max="1" width="13.7109375" style="42" bestFit="1" customWidth="1"/>
    <col min="2" max="2" width="66.5703125" style="42" customWidth="1"/>
    <col min="3" max="3" width="19.28515625" style="42" customWidth="1"/>
    <col min="4" max="5" width="16.140625" style="42" customWidth="1"/>
    <col min="6" max="6" width="21" style="42" bestFit="1" customWidth="1"/>
    <col min="7" max="16" width="16.140625" style="42" customWidth="1"/>
    <col min="17" max="16384" width="9.140625" style="42"/>
  </cols>
  <sheetData>
    <row r="1" spans="1:6" ht="25.5" customHeight="1" x14ac:dyDescent="0.2">
      <c r="A1" s="613" t="s">
        <v>286</v>
      </c>
      <c r="B1" s="614"/>
      <c r="C1" s="614"/>
      <c r="D1" s="614"/>
      <c r="E1" s="614"/>
      <c r="F1" s="615"/>
    </row>
    <row r="2" spans="1:6" ht="25.5" customHeight="1" x14ac:dyDescent="0.2">
      <c r="A2" s="616" t="s">
        <v>287</v>
      </c>
      <c r="B2" s="617"/>
      <c r="C2" s="617"/>
      <c r="D2" s="617"/>
      <c r="E2" s="617"/>
      <c r="F2" s="618"/>
    </row>
    <row r="3" spans="1:6" ht="25.5" customHeight="1" x14ac:dyDescent="0.2">
      <c r="A3" s="31" t="s">
        <v>250</v>
      </c>
      <c r="B3" s="338" t="s">
        <v>288</v>
      </c>
      <c r="C3" s="368" t="s">
        <v>68</v>
      </c>
      <c r="D3" s="621" t="s">
        <v>40</v>
      </c>
      <c r="E3" s="622"/>
      <c r="F3" s="623"/>
    </row>
    <row r="4" spans="1:6" ht="25.5" customHeight="1" x14ac:dyDescent="0.2">
      <c r="A4" s="31" t="s">
        <v>251</v>
      </c>
      <c r="B4" s="338" t="s">
        <v>287</v>
      </c>
      <c r="C4" s="37" t="s">
        <v>306</v>
      </c>
      <c r="D4" s="624" t="s">
        <v>254</v>
      </c>
      <c r="E4" s="625"/>
      <c r="F4" s="626"/>
    </row>
    <row r="5" spans="1:6" ht="25.5" customHeight="1" x14ac:dyDescent="0.2">
      <c r="A5" s="31" t="s">
        <v>252</v>
      </c>
      <c r="B5" s="338" t="s">
        <v>289</v>
      </c>
      <c r="C5" s="368" t="s">
        <v>20</v>
      </c>
      <c r="D5" s="600"/>
      <c r="E5" s="627"/>
      <c r="F5" s="601"/>
    </row>
    <row r="6" spans="1:6" ht="25.5" customHeight="1" thickBot="1" x14ac:dyDescent="0.25">
      <c r="A6" s="299" t="s">
        <v>253</v>
      </c>
      <c r="B6" s="356">
        <v>6508.69</v>
      </c>
      <c r="C6" s="300">
        <v>0.22109999999999999</v>
      </c>
      <c r="D6" s="602"/>
      <c r="E6" s="628"/>
      <c r="F6" s="603"/>
    </row>
    <row r="7" spans="1:6" ht="33" customHeight="1" x14ac:dyDescent="0.2">
      <c r="A7" s="610" t="s">
        <v>249</v>
      </c>
      <c r="B7" s="611"/>
      <c r="C7" s="611"/>
      <c r="D7" s="611"/>
      <c r="E7" s="611"/>
      <c r="F7" s="612"/>
    </row>
    <row r="8" spans="1:6" s="43" customFormat="1" ht="33" customHeight="1" x14ac:dyDescent="0.2">
      <c r="A8" s="331" t="s">
        <v>21</v>
      </c>
      <c r="B8" s="322" t="s">
        <v>83</v>
      </c>
      <c r="C8" s="322" t="s">
        <v>110</v>
      </c>
      <c r="D8" s="330" t="s">
        <v>55</v>
      </c>
      <c r="E8" s="330" t="s">
        <v>51</v>
      </c>
      <c r="F8" s="330" t="s">
        <v>56</v>
      </c>
    </row>
    <row r="9" spans="1:6" ht="30" customHeight="1" thickBot="1" x14ac:dyDescent="0.25">
      <c r="A9" s="395" t="s">
        <v>146</v>
      </c>
      <c r="B9" s="389" t="s">
        <v>8</v>
      </c>
      <c r="C9" s="390" t="s">
        <v>374</v>
      </c>
      <c r="D9" s="391" t="s">
        <v>375</v>
      </c>
      <c r="E9" s="391" t="s">
        <v>376</v>
      </c>
      <c r="F9" s="396" t="s">
        <v>376</v>
      </c>
    </row>
    <row r="10" spans="1:6" ht="30" customHeight="1" thickTop="1" thickBot="1" x14ac:dyDescent="0.25">
      <c r="A10" s="395" t="s">
        <v>150</v>
      </c>
      <c r="B10" s="389" t="s">
        <v>220</v>
      </c>
      <c r="C10" s="390" t="s">
        <v>377</v>
      </c>
      <c r="D10" s="391" t="s">
        <v>378</v>
      </c>
      <c r="E10" s="390"/>
      <c r="F10" s="396" t="s">
        <v>378</v>
      </c>
    </row>
    <row r="11" spans="1:6" ht="30" customHeight="1" thickTop="1" thickBot="1" x14ac:dyDescent="0.25">
      <c r="A11" s="395" t="s">
        <v>152</v>
      </c>
      <c r="B11" s="389" t="s">
        <v>85</v>
      </c>
      <c r="C11" s="390" t="s">
        <v>384</v>
      </c>
      <c r="D11" s="391" t="s">
        <v>385</v>
      </c>
      <c r="E11" s="391" t="s">
        <v>386</v>
      </c>
      <c r="F11" s="396" t="s">
        <v>387</v>
      </c>
    </row>
    <row r="12" spans="1:6" ht="30" customHeight="1" thickTop="1" thickBot="1" x14ac:dyDescent="0.25">
      <c r="A12" s="395" t="s">
        <v>154</v>
      </c>
      <c r="B12" s="389" t="s">
        <v>359</v>
      </c>
      <c r="C12" s="390" t="s">
        <v>388</v>
      </c>
      <c r="D12" s="391" t="s">
        <v>388</v>
      </c>
      <c r="E12" s="390"/>
      <c r="F12" s="397"/>
    </row>
    <row r="13" spans="1:6" ht="30" customHeight="1" thickTop="1" thickBot="1" x14ac:dyDescent="0.25">
      <c r="A13" s="395" t="s">
        <v>163</v>
      </c>
      <c r="B13" s="389" t="s">
        <v>293</v>
      </c>
      <c r="C13" s="390" t="s">
        <v>389</v>
      </c>
      <c r="D13" s="391" t="s">
        <v>390</v>
      </c>
      <c r="E13" s="391" t="s">
        <v>391</v>
      </c>
      <c r="F13" s="397"/>
    </row>
    <row r="14" spans="1:6" ht="30" customHeight="1" thickTop="1" thickBot="1" x14ac:dyDescent="0.25">
      <c r="A14" s="395" t="s">
        <v>166</v>
      </c>
      <c r="B14" s="389" t="s">
        <v>294</v>
      </c>
      <c r="C14" s="390" t="s">
        <v>379</v>
      </c>
      <c r="D14" s="390"/>
      <c r="E14" s="391" t="s">
        <v>380</v>
      </c>
      <c r="F14" s="396" t="s">
        <v>381</v>
      </c>
    </row>
    <row r="15" spans="1:6" ht="30" customHeight="1" thickTop="1" thickBot="1" x14ac:dyDescent="0.25">
      <c r="A15" s="395" t="s">
        <v>170</v>
      </c>
      <c r="B15" s="389" t="s">
        <v>15</v>
      </c>
      <c r="C15" s="390" t="s">
        <v>382</v>
      </c>
      <c r="D15" s="390"/>
      <c r="E15" s="390"/>
      <c r="F15" s="396" t="s">
        <v>382</v>
      </c>
    </row>
    <row r="16" spans="1:6" ht="14.25" thickTop="1" thickBot="1" x14ac:dyDescent="0.25">
      <c r="A16" s="339"/>
      <c r="B16" s="340"/>
      <c r="C16" s="340"/>
      <c r="D16" s="340"/>
      <c r="E16" s="340"/>
      <c r="F16" s="398"/>
    </row>
    <row r="17" spans="1:16" ht="24" customHeight="1" x14ac:dyDescent="0.2">
      <c r="A17" s="629" t="s">
        <v>196</v>
      </c>
      <c r="B17" s="630"/>
      <c r="C17" s="630"/>
      <c r="D17" s="323">
        <v>0.37409999999999999</v>
      </c>
      <c r="E17" s="323">
        <v>0.31419999999999998</v>
      </c>
      <c r="F17" s="399">
        <v>0.31169999999999998</v>
      </c>
    </row>
    <row r="18" spans="1:16" ht="24" customHeight="1" x14ac:dyDescent="0.2">
      <c r="A18" s="631" t="s">
        <v>197</v>
      </c>
      <c r="B18" s="632"/>
      <c r="C18" s="632"/>
      <c r="D18" s="324">
        <v>99012.12</v>
      </c>
      <c r="E18" s="324">
        <v>83176.899999999994</v>
      </c>
      <c r="F18" s="400">
        <v>82512.94</v>
      </c>
    </row>
    <row r="19" spans="1:16" ht="24" customHeight="1" x14ac:dyDescent="0.2">
      <c r="A19" s="631" t="s">
        <v>198</v>
      </c>
      <c r="B19" s="632"/>
      <c r="C19" s="632"/>
      <c r="D19" s="325">
        <v>0.37409999999999999</v>
      </c>
      <c r="E19" s="325">
        <v>0.68830000000000002</v>
      </c>
      <c r="F19" s="401">
        <v>1</v>
      </c>
    </row>
    <row r="20" spans="1:16" ht="24" customHeight="1" thickBot="1" x14ac:dyDescent="0.25">
      <c r="A20" s="633" t="s">
        <v>111</v>
      </c>
      <c r="B20" s="634"/>
      <c r="C20" s="634"/>
      <c r="D20" s="326">
        <v>99012.11</v>
      </c>
      <c r="E20" s="326">
        <v>182189.01</v>
      </c>
      <c r="F20" s="402">
        <v>264701.95</v>
      </c>
    </row>
    <row r="21" spans="1:16" ht="27" hidden="1" customHeight="1" x14ac:dyDescent="0.2">
      <c r="A21" s="619" t="s">
        <v>97</v>
      </c>
      <c r="B21" s="620"/>
      <c r="C21" s="620"/>
      <c r="D21" s="620"/>
      <c r="E21" s="620"/>
      <c r="F21" s="620"/>
      <c r="G21" s="620"/>
      <c r="H21" s="620"/>
      <c r="I21" s="620"/>
      <c r="J21" s="620"/>
      <c r="K21" s="620"/>
      <c r="L21" s="620"/>
      <c r="M21" s="620"/>
      <c r="N21" s="620"/>
      <c r="O21" s="608" t="s">
        <v>200</v>
      </c>
      <c r="P21" s="609"/>
    </row>
    <row r="22" spans="1:16" ht="27" hidden="1" customHeight="1" x14ac:dyDescent="0.2">
      <c r="A22" s="619" t="s">
        <v>98</v>
      </c>
      <c r="B22" s="620"/>
      <c r="C22" s="620"/>
      <c r="D22" s="620"/>
      <c r="E22" s="620"/>
      <c r="F22" s="620"/>
      <c r="G22" s="620"/>
      <c r="H22" s="620"/>
      <c r="I22" s="620"/>
      <c r="J22" s="620"/>
      <c r="K22" s="620"/>
      <c r="L22" s="620"/>
      <c r="M22" s="620"/>
      <c r="N22" s="620"/>
      <c r="O22" s="608" t="s">
        <v>201</v>
      </c>
      <c r="P22" s="609"/>
    </row>
    <row r="23" spans="1:16" x14ac:dyDescent="0.2">
      <c r="A23" s="295"/>
      <c r="B23" s="296"/>
      <c r="C23" s="296"/>
      <c r="D23" s="296"/>
      <c r="E23" s="296"/>
      <c r="F23" s="296"/>
    </row>
    <row r="24" spans="1:16" ht="50.25" customHeight="1" x14ac:dyDescent="0.2">
      <c r="A24" s="295"/>
      <c r="B24" s="296"/>
      <c r="C24" s="296"/>
      <c r="D24" s="296"/>
      <c r="E24" s="296"/>
      <c r="F24" s="296"/>
    </row>
    <row r="25" spans="1:16" x14ac:dyDescent="0.2">
      <c r="A25" s="295"/>
      <c r="B25" s="183" t="s">
        <v>304</v>
      </c>
      <c r="D25" s="296"/>
      <c r="E25" s="296"/>
      <c r="F25" s="296"/>
    </row>
    <row r="26" spans="1:16" ht="13.5" thickBot="1" x14ac:dyDescent="0.25">
      <c r="A26" s="297"/>
      <c r="B26" s="184" t="s">
        <v>305</v>
      </c>
      <c r="C26" s="298"/>
      <c r="D26" s="298"/>
      <c r="E26" s="298"/>
      <c r="F26" s="298"/>
    </row>
  </sheetData>
  <mergeCells count="13">
    <mergeCell ref="O21:P21"/>
    <mergeCell ref="O22:P22"/>
    <mergeCell ref="A7:F7"/>
    <mergeCell ref="A1:F1"/>
    <mergeCell ref="A2:F2"/>
    <mergeCell ref="A22:N22"/>
    <mergeCell ref="A21:N21"/>
    <mergeCell ref="D3:F3"/>
    <mergeCell ref="D4:F6"/>
    <mergeCell ref="A17:C17"/>
    <mergeCell ref="A18:C18"/>
    <mergeCell ref="A19:C19"/>
    <mergeCell ref="A20:C20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85" fitToHeight="0" orientation="landscape" r:id="rId1"/>
  <headerFooter alignWithMargins="0"/>
  <colBreaks count="1" manualBreakCount="1">
    <brk id="6" max="2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view="pageBreakPreview" topLeftCell="A13" zoomScale="85" zoomScaleNormal="85" zoomScaleSheetLayoutView="85" zoomScalePageLayoutView="80" workbookViewId="0">
      <selection activeCell="B38" sqref="B38"/>
    </sheetView>
  </sheetViews>
  <sheetFormatPr defaultRowHeight="15" x14ac:dyDescent="0.2"/>
  <cols>
    <col min="1" max="1" width="9" style="6" bestFit="1" customWidth="1"/>
    <col min="2" max="2" width="11.85546875" style="6" bestFit="1" customWidth="1"/>
    <col min="3" max="3" width="15.5703125" style="67" customWidth="1"/>
    <col min="4" max="4" width="65.140625" style="15" customWidth="1"/>
    <col min="5" max="5" width="8.7109375" style="7" bestFit="1" customWidth="1"/>
    <col min="6" max="6" width="12.42578125" style="8" customWidth="1"/>
    <col min="7" max="7" width="12" style="8" customWidth="1"/>
    <col min="8" max="8" width="10.5703125" style="8" bestFit="1" customWidth="1"/>
    <col min="9" max="9" width="15.140625" style="8" customWidth="1"/>
    <col min="10" max="10" width="16.85546875" style="8" customWidth="1"/>
    <col min="11" max="11" width="16.85546875" style="13" customWidth="1"/>
    <col min="12" max="12" width="17.7109375" style="5" customWidth="1"/>
    <col min="13" max="13" width="11.5703125" style="5" bestFit="1" customWidth="1"/>
    <col min="14" max="14" width="13.140625" style="5" bestFit="1" customWidth="1"/>
    <col min="15" max="16384" width="9.140625" style="5"/>
  </cols>
  <sheetData>
    <row r="1" spans="1:13" ht="21" customHeight="1" x14ac:dyDescent="0.2">
      <c r="A1" s="648" t="s">
        <v>286</v>
      </c>
      <c r="B1" s="649"/>
      <c r="C1" s="649"/>
      <c r="D1" s="649"/>
      <c r="E1" s="649"/>
      <c r="F1" s="649"/>
      <c r="G1" s="649"/>
      <c r="H1" s="649"/>
      <c r="I1" s="650"/>
      <c r="J1" s="650"/>
      <c r="K1" s="651"/>
    </row>
    <row r="2" spans="1:13" ht="21" customHeight="1" x14ac:dyDescent="0.2">
      <c r="A2" s="652" t="s">
        <v>287</v>
      </c>
      <c r="B2" s="653"/>
      <c r="C2" s="653"/>
      <c r="D2" s="653"/>
      <c r="E2" s="653"/>
      <c r="F2" s="653"/>
      <c r="G2" s="653"/>
      <c r="H2" s="653"/>
      <c r="I2" s="654"/>
      <c r="J2" s="654"/>
      <c r="K2" s="655"/>
      <c r="L2" s="6"/>
    </row>
    <row r="3" spans="1:13" ht="21" customHeight="1" x14ac:dyDescent="0.2">
      <c r="A3" s="39" t="s">
        <v>16</v>
      </c>
      <c r="B3" s="656" t="s">
        <v>288</v>
      </c>
      <c r="C3" s="656"/>
      <c r="D3" s="656"/>
      <c r="E3" s="658" t="s">
        <v>68</v>
      </c>
      <c r="F3" s="658"/>
      <c r="G3" s="664" t="s">
        <v>40</v>
      </c>
      <c r="H3" s="665"/>
      <c r="I3" s="666"/>
      <c r="J3" s="638"/>
      <c r="K3" s="639"/>
      <c r="L3" s="6"/>
    </row>
    <row r="4" spans="1:13" ht="21" customHeight="1" x14ac:dyDescent="0.2">
      <c r="A4" s="39" t="s">
        <v>17</v>
      </c>
      <c r="B4" s="656" t="s">
        <v>287</v>
      </c>
      <c r="C4" s="656"/>
      <c r="D4" s="656"/>
      <c r="E4" s="661" t="s">
        <v>306</v>
      </c>
      <c r="F4" s="658"/>
      <c r="G4" s="638" t="s">
        <v>254</v>
      </c>
      <c r="H4" s="667"/>
      <c r="I4" s="668"/>
      <c r="J4" s="640"/>
      <c r="K4" s="641"/>
    </row>
    <row r="5" spans="1:13" ht="21" customHeight="1" x14ac:dyDescent="0.2">
      <c r="A5" s="40" t="s">
        <v>18</v>
      </c>
      <c r="B5" s="657" t="s">
        <v>289</v>
      </c>
      <c r="C5" s="657"/>
      <c r="D5" s="657"/>
      <c r="E5" s="658" t="s">
        <v>20</v>
      </c>
      <c r="F5" s="662">
        <v>0.22109999999999999</v>
      </c>
      <c r="G5" s="640"/>
      <c r="H5" s="669"/>
      <c r="I5" s="670"/>
      <c r="J5" s="640"/>
      <c r="K5" s="641"/>
    </row>
    <row r="6" spans="1:13" ht="21" customHeight="1" thickBot="1" x14ac:dyDescent="0.25">
      <c r="A6" s="41" t="s">
        <v>99</v>
      </c>
      <c r="B6" s="660">
        <v>6508.69</v>
      </c>
      <c r="C6" s="660"/>
      <c r="D6" s="660"/>
      <c r="E6" s="659"/>
      <c r="F6" s="663"/>
      <c r="G6" s="642"/>
      <c r="H6" s="671"/>
      <c r="I6" s="672"/>
      <c r="J6" s="642"/>
      <c r="K6" s="643"/>
    </row>
    <row r="7" spans="1:13" ht="31.5" customHeight="1" thickBot="1" x14ac:dyDescent="0.25">
      <c r="A7" s="644" t="s">
        <v>39</v>
      </c>
      <c r="B7" s="645"/>
      <c r="C7" s="645"/>
      <c r="D7" s="645"/>
      <c r="E7" s="645"/>
      <c r="F7" s="645"/>
      <c r="G7" s="645"/>
      <c r="H7" s="645"/>
      <c r="I7" s="646"/>
      <c r="J7" s="646"/>
      <c r="K7" s="647"/>
    </row>
    <row r="8" spans="1:13" ht="28.5" x14ac:dyDescent="0.2">
      <c r="A8" s="117" t="s">
        <v>21</v>
      </c>
      <c r="B8" s="118" t="s">
        <v>38</v>
      </c>
      <c r="C8" s="118" t="s">
        <v>113</v>
      </c>
      <c r="D8" s="118" t="s">
        <v>83</v>
      </c>
      <c r="E8" s="118" t="s">
        <v>66</v>
      </c>
      <c r="F8" s="118" t="s">
        <v>26</v>
      </c>
      <c r="G8" s="118" t="s">
        <v>112</v>
      </c>
      <c r="H8" s="118" t="s">
        <v>92</v>
      </c>
      <c r="I8" s="119" t="s">
        <v>370</v>
      </c>
      <c r="J8" s="119" t="s">
        <v>371</v>
      </c>
      <c r="K8" s="119" t="s">
        <v>372</v>
      </c>
    </row>
    <row r="9" spans="1:13" ht="18.75" customHeight="1" x14ac:dyDescent="0.2">
      <c r="A9" s="311" t="s">
        <v>146</v>
      </c>
      <c r="B9" s="120"/>
      <c r="C9" s="120"/>
      <c r="D9" s="120" t="s">
        <v>8</v>
      </c>
      <c r="E9" s="120"/>
      <c r="F9" s="121"/>
      <c r="G9" s="122"/>
      <c r="H9" s="122"/>
      <c r="I9" s="127">
        <v>10773.54</v>
      </c>
      <c r="J9" s="127"/>
      <c r="K9" s="127">
        <v>10773.54</v>
      </c>
    </row>
    <row r="10" spans="1:13" x14ac:dyDescent="0.2">
      <c r="A10" s="126" t="s">
        <v>147</v>
      </c>
      <c r="B10" s="123" t="s">
        <v>148</v>
      </c>
      <c r="C10" s="165" t="s">
        <v>93</v>
      </c>
      <c r="D10" s="407" t="s">
        <v>34</v>
      </c>
      <c r="E10" s="165" t="s">
        <v>1</v>
      </c>
      <c r="F10" s="124">
        <v>3.125</v>
      </c>
      <c r="G10" s="125">
        <v>410.76</v>
      </c>
      <c r="H10" s="137">
        <v>501.58</v>
      </c>
      <c r="I10" s="136">
        <v>1567.44</v>
      </c>
      <c r="J10" s="136"/>
      <c r="K10" s="136">
        <v>1567.44</v>
      </c>
    </row>
    <row r="11" spans="1:13" ht="33.75" customHeight="1" x14ac:dyDescent="0.2">
      <c r="A11" s="126" t="s">
        <v>149</v>
      </c>
      <c r="B11" s="290" t="s">
        <v>106</v>
      </c>
      <c r="C11" s="165" t="s">
        <v>93</v>
      </c>
      <c r="D11" s="407" t="s">
        <v>69</v>
      </c>
      <c r="E11" s="165" t="s">
        <v>1</v>
      </c>
      <c r="F11" s="124">
        <v>12</v>
      </c>
      <c r="G11" s="125">
        <v>527.67999999999995</v>
      </c>
      <c r="H11" s="137">
        <v>644.35</v>
      </c>
      <c r="I11" s="136">
        <v>7732.2</v>
      </c>
      <c r="J11" s="136"/>
      <c r="K11" s="136">
        <v>7732.2</v>
      </c>
    </row>
    <row r="12" spans="1:13" ht="25.5" x14ac:dyDescent="0.2">
      <c r="A12" s="126" t="s">
        <v>192</v>
      </c>
      <c r="B12" s="290" t="s">
        <v>295</v>
      </c>
      <c r="C12" s="165" t="s">
        <v>93</v>
      </c>
      <c r="D12" s="407" t="s">
        <v>260</v>
      </c>
      <c r="E12" s="165" t="s">
        <v>261</v>
      </c>
      <c r="F12" s="124">
        <v>3</v>
      </c>
      <c r="G12" s="125">
        <v>402.34</v>
      </c>
      <c r="H12" s="137">
        <v>491.3</v>
      </c>
      <c r="I12" s="136">
        <v>1473.9</v>
      </c>
      <c r="J12" s="136"/>
      <c r="K12" s="136">
        <v>1473.9</v>
      </c>
    </row>
    <row r="13" spans="1:13" x14ac:dyDescent="0.2">
      <c r="A13" s="311" t="s">
        <v>150</v>
      </c>
      <c r="B13" s="120"/>
      <c r="C13" s="120"/>
      <c r="D13" s="120" t="s">
        <v>220</v>
      </c>
      <c r="E13" s="120"/>
      <c r="F13" s="121"/>
      <c r="G13" s="122"/>
      <c r="H13" s="122"/>
      <c r="I13" s="127">
        <v>4573.13</v>
      </c>
      <c r="J13" s="127"/>
      <c r="K13" s="127">
        <v>4573.13</v>
      </c>
    </row>
    <row r="14" spans="1:13" x14ac:dyDescent="0.2">
      <c r="A14" s="126" t="s">
        <v>151</v>
      </c>
      <c r="B14" s="123" t="s">
        <v>300</v>
      </c>
      <c r="C14" s="165" t="s">
        <v>299</v>
      </c>
      <c r="D14" s="407" t="s">
        <v>190</v>
      </c>
      <c r="E14" s="165" t="s">
        <v>88</v>
      </c>
      <c r="F14" s="124">
        <v>1</v>
      </c>
      <c r="G14" s="125">
        <v>3745.09</v>
      </c>
      <c r="H14" s="137">
        <v>4573.13</v>
      </c>
      <c r="I14" s="136">
        <v>4573.13</v>
      </c>
      <c r="J14" s="136"/>
      <c r="K14" s="136">
        <v>4573.13</v>
      </c>
      <c r="L14" s="159"/>
    </row>
    <row r="15" spans="1:13" ht="18.75" customHeight="1" x14ac:dyDescent="0.2">
      <c r="A15" s="311" t="s">
        <v>152</v>
      </c>
      <c r="B15" s="120"/>
      <c r="C15" s="120"/>
      <c r="D15" s="120" t="s">
        <v>85</v>
      </c>
      <c r="E15" s="120"/>
      <c r="F15" s="121"/>
      <c r="G15" s="122"/>
      <c r="H15" s="122"/>
      <c r="I15" s="127">
        <v>7563.62</v>
      </c>
      <c r="J15" s="127"/>
      <c r="K15" s="127">
        <v>7563.62</v>
      </c>
      <c r="L15" s="160"/>
      <c r="M15" s="158"/>
    </row>
    <row r="16" spans="1:13" x14ac:dyDescent="0.2">
      <c r="A16" s="126" t="s">
        <v>153</v>
      </c>
      <c r="B16" s="123" t="s">
        <v>301</v>
      </c>
      <c r="C16" s="165" t="s">
        <v>299</v>
      </c>
      <c r="D16" s="407" t="s">
        <v>100</v>
      </c>
      <c r="E16" s="165" t="s">
        <v>66</v>
      </c>
      <c r="F16" s="124">
        <v>1</v>
      </c>
      <c r="G16" s="125">
        <v>6194.1</v>
      </c>
      <c r="H16" s="137">
        <v>7563.62</v>
      </c>
      <c r="I16" s="136">
        <v>7563.62</v>
      </c>
      <c r="J16" s="136"/>
      <c r="K16" s="136">
        <v>7563.62</v>
      </c>
      <c r="L16" s="255"/>
    </row>
    <row r="17" spans="1:12" ht="18.75" customHeight="1" x14ac:dyDescent="0.2">
      <c r="A17" s="311" t="s">
        <v>154</v>
      </c>
      <c r="B17" s="120"/>
      <c r="C17" s="120"/>
      <c r="D17" s="120" t="s">
        <v>359</v>
      </c>
      <c r="E17" s="120"/>
      <c r="F17" s="121"/>
      <c r="G17" s="122"/>
      <c r="H17" s="122"/>
      <c r="I17" s="127">
        <v>29168.61</v>
      </c>
      <c r="J17" s="127">
        <v>29168.61</v>
      </c>
      <c r="K17" s="127"/>
      <c r="L17" s="255"/>
    </row>
    <row r="18" spans="1:12" ht="25.5" x14ac:dyDescent="0.2">
      <c r="A18" s="126" t="s">
        <v>155</v>
      </c>
      <c r="B18" s="290" t="s">
        <v>365</v>
      </c>
      <c r="C18" s="165" t="s">
        <v>93</v>
      </c>
      <c r="D18" s="407" t="s">
        <v>362</v>
      </c>
      <c r="E18" s="165" t="s">
        <v>1</v>
      </c>
      <c r="F18" s="124">
        <v>6508.69</v>
      </c>
      <c r="G18" s="125">
        <v>1.32</v>
      </c>
      <c r="H18" s="137">
        <v>1.61</v>
      </c>
      <c r="I18" s="136">
        <v>10478.99</v>
      </c>
      <c r="J18" s="136">
        <v>10478.99</v>
      </c>
      <c r="K18" s="136"/>
      <c r="L18" s="255"/>
    </row>
    <row r="19" spans="1:12" ht="38.25" x14ac:dyDescent="0.2">
      <c r="A19" s="126" t="s">
        <v>156</v>
      </c>
      <c r="B19" s="290" t="s">
        <v>157</v>
      </c>
      <c r="C19" s="165" t="s">
        <v>93</v>
      </c>
      <c r="D19" s="407" t="s">
        <v>95</v>
      </c>
      <c r="E19" s="165" t="s">
        <v>9</v>
      </c>
      <c r="F19" s="124">
        <v>1517.31</v>
      </c>
      <c r="G19" s="125">
        <v>2.56</v>
      </c>
      <c r="H19" s="137">
        <v>3.13</v>
      </c>
      <c r="I19" s="136">
        <v>4749.18</v>
      </c>
      <c r="J19" s="136">
        <v>4749.18</v>
      </c>
      <c r="K19" s="136"/>
      <c r="L19" s="255"/>
    </row>
    <row r="20" spans="1:12" ht="36.75" customHeight="1" x14ac:dyDescent="0.2">
      <c r="A20" s="126" t="s">
        <v>158</v>
      </c>
      <c r="B20" s="290" t="s">
        <v>366</v>
      </c>
      <c r="C20" s="165" t="s">
        <v>93</v>
      </c>
      <c r="D20" s="407" t="s">
        <v>363</v>
      </c>
      <c r="E20" s="165" t="s">
        <v>121</v>
      </c>
      <c r="F20" s="124">
        <v>2002.85</v>
      </c>
      <c r="G20" s="125">
        <v>0.97</v>
      </c>
      <c r="H20" s="137">
        <v>1.18</v>
      </c>
      <c r="I20" s="136">
        <v>2363.36</v>
      </c>
      <c r="J20" s="136">
        <v>2363.36</v>
      </c>
      <c r="K20" s="136"/>
      <c r="L20" s="255"/>
    </row>
    <row r="21" spans="1:12" ht="51" x14ac:dyDescent="0.2">
      <c r="A21" s="126" t="s">
        <v>159</v>
      </c>
      <c r="B21" s="290" t="s">
        <v>367</v>
      </c>
      <c r="C21" s="165" t="s">
        <v>93</v>
      </c>
      <c r="D21" s="407" t="s">
        <v>364</v>
      </c>
      <c r="E21" s="165" t="s">
        <v>9</v>
      </c>
      <c r="F21" s="124">
        <v>1517.31</v>
      </c>
      <c r="G21" s="125">
        <v>6.25</v>
      </c>
      <c r="H21" s="137">
        <v>7.63</v>
      </c>
      <c r="I21" s="136">
        <v>11577.08</v>
      </c>
      <c r="J21" s="136">
        <v>11577.08</v>
      </c>
      <c r="K21" s="136"/>
      <c r="L21" s="255"/>
    </row>
    <row r="22" spans="1:12" s="161" customFormat="1" ht="18.75" customHeight="1" x14ac:dyDescent="0.2">
      <c r="A22" s="311" t="s">
        <v>163</v>
      </c>
      <c r="B22" s="120"/>
      <c r="C22" s="120"/>
      <c r="D22" s="120" t="s">
        <v>293</v>
      </c>
      <c r="E22" s="120"/>
      <c r="F22" s="121"/>
      <c r="G22" s="122"/>
      <c r="H22" s="122"/>
      <c r="I22" s="127">
        <v>91770.36</v>
      </c>
      <c r="J22" s="127"/>
      <c r="K22" s="127">
        <v>91770.36</v>
      </c>
    </row>
    <row r="23" spans="1:12" ht="24.75" customHeight="1" x14ac:dyDescent="0.2">
      <c r="A23" s="126" t="s">
        <v>164</v>
      </c>
      <c r="B23" s="290" t="s">
        <v>346</v>
      </c>
      <c r="C23" s="165" t="s">
        <v>299</v>
      </c>
      <c r="D23" s="407" t="s">
        <v>199</v>
      </c>
      <c r="E23" s="165" t="s">
        <v>1</v>
      </c>
      <c r="F23" s="124">
        <v>2164.06</v>
      </c>
      <c r="G23" s="125">
        <v>6.36</v>
      </c>
      <c r="H23" s="137">
        <v>7.77</v>
      </c>
      <c r="I23" s="136">
        <v>16814.75</v>
      </c>
      <c r="J23" s="136"/>
      <c r="K23" s="136">
        <v>16814.75</v>
      </c>
    </row>
    <row r="24" spans="1:12" ht="30" customHeight="1" x14ac:dyDescent="0.2">
      <c r="A24" s="126" t="s">
        <v>165</v>
      </c>
      <c r="B24" s="290" t="s">
        <v>348</v>
      </c>
      <c r="C24" s="165" t="s">
        <v>299</v>
      </c>
      <c r="D24" s="407" t="s">
        <v>344</v>
      </c>
      <c r="E24" s="165" t="s">
        <v>1</v>
      </c>
      <c r="F24" s="124">
        <v>2164.06</v>
      </c>
      <c r="G24" s="125">
        <v>15.41</v>
      </c>
      <c r="H24" s="137">
        <v>18.82</v>
      </c>
      <c r="I24" s="136">
        <v>40727.61</v>
      </c>
      <c r="J24" s="136"/>
      <c r="K24" s="136">
        <v>40727.61</v>
      </c>
    </row>
    <row r="25" spans="1:12" ht="25.5" x14ac:dyDescent="0.2">
      <c r="A25" s="126" t="s">
        <v>297</v>
      </c>
      <c r="B25" s="290" t="s">
        <v>296</v>
      </c>
      <c r="C25" s="165" t="s">
        <v>93</v>
      </c>
      <c r="D25" s="407" t="s">
        <v>230</v>
      </c>
      <c r="E25" s="165" t="s">
        <v>94</v>
      </c>
      <c r="F25" s="124">
        <v>3033.37</v>
      </c>
      <c r="G25" s="125">
        <v>0.43</v>
      </c>
      <c r="H25" s="137">
        <v>0.53</v>
      </c>
      <c r="I25" s="136">
        <v>1607.69</v>
      </c>
      <c r="J25" s="136"/>
      <c r="K25" s="136">
        <v>1607.69</v>
      </c>
    </row>
    <row r="26" spans="1:12" ht="38.25" x14ac:dyDescent="0.2">
      <c r="A26" s="126" t="s">
        <v>298</v>
      </c>
      <c r="B26" s="290" t="s">
        <v>160</v>
      </c>
      <c r="C26" s="165" t="s">
        <v>93</v>
      </c>
      <c r="D26" s="407" t="s">
        <v>96</v>
      </c>
      <c r="E26" s="165" t="s">
        <v>94</v>
      </c>
      <c r="F26" s="124">
        <v>7725.49</v>
      </c>
      <c r="G26" s="125">
        <v>0.52</v>
      </c>
      <c r="H26" s="137">
        <v>0.63</v>
      </c>
      <c r="I26" s="136">
        <v>4867.0600000000004</v>
      </c>
      <c r="J26" s="136"/>
      <c r="K26" s="136">
        <v>4867.0600000000004</v>
      </c>
    </row>
    <row r="27" spans="1:12" ht="38.25" x14ac:dyDescent="0.2">
      <c r="A27" s="126" t="s">
        <v>368</v>
      </c>
      <c r="B27" s="290" t="s">
        <v>161</v>
      </c>
      <c r="C27" s="165" t="s">
        <v>93</v>
      </c>
      <c r="D27" s="407" t="s">
        <v>221</v>
      </c>
      <c r="E27" s="165" t="s">
        <v>86</v>
      </c>
      <c r="F27" s="124">
        <v>383.91</v>
      </c>
      <c r="G27" s="125">
        <v>38.74</v>
      </c>
      <c r="H27" s="137">
        <v>47.31</v>
      </c>
      <c r="I27" s="136">
        <v>18162.78</v>
      </c>
      <c r="J27" s="136"/>
      <c r="K27" s="136">
        <v>18162.78</v>
      </c>
    </row>
    <row r="28" spans="1:12" ht="43.5" customHeight="1" x14ac:dyDescent="0.2">
      <c r="A28" s="126" t="s">
        <v>369</v>
      </c>
      <c r="B28" s="290" t="s">
        <v>162</v>
      </c>
      <c r="C28" s="165" t="s">
        <v>93</v>
      </c>
      <c r="D28" s="407" t="s">
        <v>222</v>
      </c>
      <c r="E28" s="165" t="s">
        <v>86</v>
      </c>
      <c r="F28" s="124">
        <v>185.18</v>
      </c>
      <c r="G28" s="125">
        <v>42.41</v>
      </c>
      <c r="H28" s="137">
        <v>51.79</v>
      </c>
      <c r="I28" s="136">
        <v>9590.4699999999993</v>
      </c>
      <c r="J28" s="136"/>
      <c r="K28" s="136">
        <v>9590.4699999999993</v>
      </c>
    </row>
    <row r="29" spans="1:12" s="161" customFormat="1" ht="18.75" customHeight="1" x14ac:dyDescent="0.2">
      <c r="A29" s="311" t="s">
        <v>166</v>
      </c>
      <c r="B29" s="120"/>
      <c r="C29" s="120"/>
      <c r="D29" s="120" t="s">
        <v>294</v>
      </c>
      <c r="E29" s="120"/>
      <c r="F29" s="121"/>
      <c r="G29" s="122"/>
      <c r="H29" s="122"/>
      <c r="I29" s="127">
        <v>62156.74</v>
      </c>
      <c r="J29" s="127"/>
      <c r="K29" s="127">
        <v>62156.74</v>
      </c>
    </row>
    <row r="30" spans="1:12" ht="27" customHeight="1" x14ac:dyDescent="0.2">
      <c r="A30" s="126" t="s">
        <v>167</v>
      </c>
      <c r="B30" s="290" t="s">
        <v>346</v>
      </c>
      <c r="C30" s="165" t="s">
        <v>299</v>
      </c>
      <c r="D30" s="407" t="s">
        <v>199</v>
      </c>
      <c r="E30" s="165" t="s">
        <v>1</v>
      </c>
      <c r="F30" s="124">
        <v>4344.63</v>
      </c>
      <c r="G30" s="125">
        <v>6.36</v>
      </c>
      <c r="H30" s="137">
        <v>7.77</v>
      </c>
      <c r="I30" s="136">
        <v>33757.78</v>
      </c>
      <c r="J30" s="136"/>
      <c r="K30" s="136">
        <v>33757.78</v>
      </c>
    </row>
    <row r="31" spans="1:12" ht="25.5" x14ac:dyDescent="0.2">
      <c r="A31" s="126" t="s">
        <v>168</v>
      </c>
      <c r="B31" s="290" t="s">
        <v>347</v>
      </c>
      <c r="C31" s="165" t="s">
        <v>299</v>
      </c>
      <c r="D31" s="407" t="s">
        <v>345</v>
      </c>
      <c r="E31" s="165" t="s">
        <v>1</v>
      </c>
      <c r="F31" s="124">
        <v>4344.63</v>
      </c>
      <c r="G31" s="125">
        <v>4.53</v>
      </c>
      <c r="H31" s="137">
        <v>5.53</v>
      </c>
      <c r="I31" s="136">
        <v>24025.8</v>
      </c>
      <c r="J31" s="136"/>
      <c r="K31" s="136">
        <v>24025.8</v>
      </c>
    </row>
    <row r="32" spans="1:12" ht="38.25" x14ac:dyDescent="0.2">
      <c r="A32" s="126" t="s">
        <v>169</v>
      </c>
      <c r="B32" s="123" t="s">
        <v>160</v>
      </c>
      <c r="C32" s="165" t="s">
        <v>93</v>
      </c>
      <c r="D32" s="407" t="s">
        <v>96</v>
      </c>
      <c r="E32" s="165" t="s">
        <v>94</v>
      </c>
      <c r="F32" s="124">
        <v>5945.84</v>
      </c>
      <c r="G32" s="125">
        <v>0.52</v>
      </c>
      <c r="H32" s="137">
        <v>0.63</v>
      </c>
      <c r="I32" s="136">
        <v>3745.88</v>
      </c>
      <c r="J32" s="136"/>
      <c r="K32" s="136">
        <v>3745.88</v>
      </c>
    </row>
    <row r="33" spans="1:14" ht="25.5" x14ac:dyDescent="0.2">
      <c r="A33" s="374" t="s">
        <v>171</v>
      </c>
      <c r="B33" s="375" t="s">
        <v>296</v>
      </c>
      <c r="C33" s="376" t="s">
        <v>93</v>
      </c>
      <c r="D33" s="407" t="s">
        <v>230</v>
      </c>
      <c r="E33" s="376" t="s">
        <v>94</v>
      </c>
      <c r="F33" s="377">
        <v>1183.54</v>
      </c>
      <c r="G33" s="378">
        <v>0.43</v>
      </c>
      <c r="H33" s="379">
        <v>0.53</v>
      </c>
      <c r="I33" s="380">
        <v>627.28</v>
      </c>
      <c r="J33" s="380"/>
      <c r="K33" s="136">
        <v>627.28</v>
      </c>
    </row>
    <row r="34" spans="1:14" ht="18.75" customHeight="1" x14ac:dyDescent="0.2">
      <c r="A34" s="311">
        <v>7</v>
      </c>
      <c r="B34" s="120"/>
      <c r="C34" s="120"/>
      <c r="D34" s="120" t="s">
        <v>15</v>
      </c>
      <c r="E34" s="120"/>
      <c r="F34" s="121"/>
      <c r="G34" s="122"/>
      <c r="H34" s="122"/>
      <c r="I34" s="127">
        <v>58695.95</v>
      </c>
      <c r="J34" s="127">
        <v>58695.95</v>
      </c>
      <c r="K34" s="127"/>
    </row>
    <row r="35" spans="1:14" ht="26.25" thickBot="1" x14ac:dyDescent="0.25">
      <c r="A35" s="126" t="s">
        <v>80</v>
      </c>
      <c r="B35" s="290">
        <v>72947</v>
      </c>
      <c r="C35" s="376" t="s">
        <v>93</v>
      </c>
      <c r="D35" s="407" t="s">
        <v>89</v>
      </c>
      <c r="E35" s="165" t="s">
        <v>1</v>
      </c>
      <c r="F35" s="124">
        <v>4344.63</v>
      </c>
      <c r="G35" s="125">
        <v>11.06</v>
      </c>
      <c r="H35" s="137">
        <v>13.51</v>
      </c>
      <c r="I35" s="136">
        <v>58695.95</v>
      </c>
      <c r="J35" s="136">
        <v>58695.95</v>
      </c>
      <c r="K35" s="136"/>
    </row>
    <row r="36" spans="1:14" ht="23.25" customHeight="1" thickBot="1" x14ac:dyDescent="0.25">
      <c r="A36" s="635" t="s">
        <v>236</v>
      </c>
      <c r="B36" s="636"/>
      <c r="C36" s="636"/>
      <c r="D36" s="636"/>
      <c r="E36" s="636"/>
      <c r="F36" s="636"/>
      <c r="G36" s="636"/>
      <c r="H36" s="637"/>
      <c r="I36" s="373">
        <v>264701.95</v>
      </c>
      <c r="J36" s="373">
        <v>87864.56</v>
      </c>
      <c r="K36" s="381">
        <v>176837.39</v>
      </c>
      <c r="L36" s="50"/>
    </row>
    <row r="37" spans="1:14" x14ac:dyDescent="0.2">
      <c r="A37" s="180"/>
      <c r="B37" s="181"/>
      <c r="C37" s="186"/>
      <c r="D37" s="187"/>
      <c r="E37" s="188"/>
      <c r="F37" s="189"/>
      <c r="G37" s="189"/>
      <c r="H37" s="189"/>
      <c r="I37" s="189"/>
      <c r="J37" s="189"/>
      <c r="K37" s="190"/>
      <c r="L37" s="50"/>
    </row>
    <row r="38" spans="1:14" ht="78.75" customHeight="1" x14ac:dyDescent="0.2">
      <c r="A38" s="180"/>
      <c r="B38" s="181"/>
      <c r="C38" s="186"/>
      <c r="D38" s="187"/>
      <c r="E38" s="188"/>
      <c r="F38" s="189"/>
      <c r="G38" s="189"/>
      <c r="H38" s="189"/>
      <c r="I38" s="189"/>
      <c r="J38" s="189"/>
      <c r="K38" s="190"/>
      <c r="N38" s="28"/>
    </row>
    <row r="39" spans="1:14" x14ac:dyDescent="0.2">
      <c r="A39" s="180"/>
      <c r="B39" s="181"/>
      <c r="C39" s="186"/>
      <c r="D39" s="191" t="s">
        <v>304</v>
      </c>
      <c r="E39" s="188"/>
      <c r="F39" s="189"/>
      <c r="G39" s="189"/>
      <c r="H39" s="189"/>
      <c r="I39" s="189"/>
      <c r="J39" s="189"/>
      <c r="K39" s="190"/>
    </row>
    <row r="40" spans="1:14" ht="15.75" thickBot="1" x14ac:dyDescent="0.25">
      <c r="A40" s="182"/>
      <c r="B40" s="69"/>
      <c r="C40" s="192"/>
      <c r="D40" s="193" t="s">
        <v>305</v>
      </c>
      <c r="E40" s="194"/>
      <c r="F40" s="195"/>
      <c r="G40" s="195"/>
      <c r="H40" s="195"/>
      <c r="I40" s="195"/>
      <c r="J40" s="195"/>
      <c r="K40" s="196"/>
    </row>
    <row r="44" spans="1:14" x14ac:dyDescent="0.2">
      <c r="H44" s="15"/>
      <c r="I44" s="15"/>
      <c r="J44" s="15"/>
    </row>
    <row r="45" spans="1:14" x14ac:dyDescent="0.2">
      <c r="H45" s="15"/>
      <c r="I45" s="15"/>
      <c r="J45" s="15"/>
      <c r="K45" s="15"/>
    </row>
    <row r="46" spans="1:14" x14ac:dyDescent="0.2">
      <c r="H46" s="15"/>
      <c r="I46" s="15"/>
      <c r="J46" s="15"/>
    </row>
    <row r="47" spans="1:14" x14ac:dyDescent="0.2">
      <c r="H47" s="15"/>
      <c r="I47" s="15"/>
      <c r="J47" s="15"/>
    </row>
    <row r="48" spans="1:14" x14ac:dyDescent="0.2">
      <c r="H48" s="15"/>
      <c r="I48" s="15"/>
      <c r="J48" s="15"/>
    </row>
  </sheetData>
  <mergeCells count="15">
    <mergeCell ref="A36:H36"/>
    <mergeCell ref="J3:K6"/>
    <mergeCell ref="A7:K7"/>
    <mergeCell ref="A1:K1"/>
    <mergeCell ref="A2:K2"/>
    <mergeCell ref="B3:D3"/>
    <mergeCell ref="B4:D4"/>
    <mergeCell ref="B5:D5"/>
    <mergeCell ref="E3:F3"/>
    <mergeCell ref="E5:E6"/>
    <mergeCell ref="B6:D6"/>
    <mergeCell ref="E4:F4"/>
    <mergeCell ref="F5:F6"/>
    <mergeCell ref="G3:I3"/>
    <mergeCell ref="G4:I6"/>
  </mergeCells>
  <phoneticPr fontId="12" type="noConversion"/>
  <printOptions horizontalCentered="1"/>
  <pageMargins left="0.19685039370078741" right="0.19685039370078741" top="0.54" bottom="0.23622047244094491" header="0.23622047244094491" footer="0.15748031496062992"/>
  <pageSetup paperSize="9" scale="70" fitToWidth="0" fitToHeight="0" orientation="landscape" r:id="rId1"/>
  <headerFooter alignWithMargins="0"/>
  <rowBreaks count="1" manualBreakCount="1">
    <brk id="28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1"/>
  <sheetViews>
    <sheetView view="pageBreakPreview" zoomScaleNormal="100" zoomScaleSheetLayoutView="100" workbookViewId="0">
      <selection activeCell="B3" sqref="B3:F3"/>
    </sheetView>
  </sheetViews>
  <sheetFormatPr defaultRowHeight="12.75" x14ac:dyDescent="0.2"/>
  <cols>
    <col min="1" max="1" width="14.85546875" customWidth="1"/>
    <col min="2" max="2" width="10.42578125" bestFit="1" customWidth="1"/>
    <col min="3" max="3" width="67.140625" customWidth="1"/>
    <col min="4" max="4" width="17.85546875" bestFit="1" customWidth="1"/>
    <col min="5" max="5" width="13.85546875" bestFit="1" customWidth="1"/>
    <col min="6" max="6" width="14.7109375" bestFit="1" customWidth="1"/>
    <col min="7" max="7" width="25" customWidth="1"/>
    <col min="8" max="8" width="13.28515625" bestFit="1" customWidth="1"/>
  </cols>
  <sheetData>
    <row r="1" spans="1:8" ht="21.75" customHeight="1" x14ac:dyDescent="0.2">
      <c r="A1" s="648" t="s">
        <v>286</v>
      </c>
      <c r="B1" s="649"/>
      <c r="C1" s="649"/>
      <c r="D1" s="649"/>
      <c r="E1" s="649"/>
      <c r="F1" s="649"/>
      <c r="G1" s="651"/>
    </row>
    <row r="2" spans="1:8" ht="21.75" customHeight="1" x14ac:dyDescent="0.2">
      <c r="A2" s="652" t="s">
        <v>287</v>
      </c>
      <c r="B2" s="653"/>
      <c r="C2" s="653"/>
      <c r="D2" s="653"/>
      <c r="E2" s="653"/>
      <c r="F2" s="653"/>
      <c r="G2" s="655"/>
    </row>
    <row r="3" spans="1:8" ht="21.75" customHeight="1" x14ac:dyDescent="0.2">
      <c r="A3" s="39" t="s">
        <v>16</v>
      </c>
      <c r="B3" s="656" t="s">
        <v>288</v>
      </c>
      <c r="C3" s="656"/>
      <c r="D3" s="656"/>
      <c r="E3" s="656"/>
      <c r="F3" s="656"/>
      <c r="G3" s="169" t="s">
        <v>40</v>
      </c>
    </row>
    <row r="4" spans="1:8" ht="21.75" customHeight="1" x14ac:dyDescent="0.2">
      <c r="A4" s="39" t="s">
        <v>17</v>
      </c>
      <c r="B4" s="656" t="s">
        <v>287</v>
      </c>
      <c r="C4" s="656"/>
      <c r="D4" s="656"/>
      <c r="E4" s="656"/>
      <c r="F4" s="656"/>
      <c r="G4" s="685" t="s">
        <v>254</v>
      </c>
    </row>
    <row r="5" spans="1:8" ht="21.75" customHeight="1" x14ac:dyDescent="0.2">
      <c r="A5" s="39" t="s">
        <v>18</v>
      </c>
      <c r="B5" s="656" t="s">
        <v>289</v>
      </c>
      <c r="C5" s="656"/>
      <c r="D5" s="153" t="s">
        <v>68</v>
      </c>
      <c r="E5" s="661" t="s">
        <v>306</v>
      </c>
      <c r="F5" s="679"/>
      <c r="G5" s="685"/>
    </row>
    <row r="6" spans="1:8" ht="21.75" customHeight="1" thickBot="1" x14ac:dyDescent="0.25">
      <c r="A6" s="41" t="s">
        <v>99</v>
      </c>
      <c r="B6" s="680">
        <v>6508.69</v>
      </c>
      <c r="C6" s="681"/>
      <c r="D6" s="113" t="s">
        <v>20</v>
      </c>
      <c r="E6" s="687">
        <v>0.22109999999999999</v>
      </c>
      <c r="F6" s="687"/>
      <c r="G6" s="686"/>
    </row>
    <row r="7" spans="1:8" ht="28.5" customHeight="1" thickBot="1" x14ac:dyDescent="0.25">
      <c r="A7" s="673" t="s">
        <v>59</v>
      </c>
      <c r="B7" s="674"/>
      <c r="C7" s="674"/>
      <c r="D7" s="674"/>
      <c r="E7" s="674"/>
      <c r="F7" s="674"/>
      <c r="G7" s="675"/>
    </row>
    <row r="8" spans="1:8" ht="32.25" thickBot="1" x14ac:dyDescent="0.25">
      <c r="A8" s="68" t="s">
        <v>114</v>
      </c>
      <c r="B8" s="70" t="s">
        <v>113</v>
      </c>
      <c r="C8" s="70" t="s">
        <v>83</v>
      </c>
      <c r="D8" s="70" t="s">
        <v>66</v>
      </c>
      <c r="E8" s="70" t="s">
        <v>26</v>
      </c>
      <c r="F8" s="92" t="s">
        <v>91</v>
      </c>
      <c r="G8" s="93" t="s">
        <v>36</v>
      </c>
    </row>
    <row r="9" spans="1:8" ht="15" thickBot="1" x14ac:dyDescent="0.25">
      <c r="A9" s="682"/>
      <c r="B9" s="683"/>
      <c r="C9" s="683"/>
      <c r="D9" s="683"/>
      <c r="E9" s="683"/>
      <c r="F9" s="683"/>
      <c r="G9" s="684"/>
    </row>
    <row r="10" spans="1:8" ht="15" thickBot="1" x14ac:dyDescent="0.25">
      <c r="A10" s="94" t="s">
        <v>225</v>
      </c>
      <c r="B10" s="95"/>
      <c r="C10" s="96" t="s">
        <v>190</v>
      </c>
      <c r="D10" s="95" t="s">
        <v>88</v>
      </c>
      <c r="E10" s="97">
        <v>1</v>
      </c>
      <c r="F10" s="157">
        <v>3745.09</v>
      </c>
      <c r="G10" s="155">
        <v>3745.09</v>
      </c>
    </row>
    <row r="11" spans="1:8" ht="60" x14ac:dyDescent="0.2">
      <c r="A11" s="98" t="s">
        <v>193</v>
      </c>
      <c r="B11" s="99" t="s">
        <v>93</v>
      </c>
      <c r="C11" s="100" t="s">
        <v>191</v>
      </c>
      <c r="D11" s="99" t="s">
        <v>46</v>
      </c>
      <c r="E11" s="114">
        <v>4</v>
      </c>
      <c r="F11" s="101">
        <v>185.6</v>
      </c>
      <c r="G11" s="102">
        <v>742.4</v>
      </c>
    </row>
    <row r="12" spans="1:8" ht="75" x14ac:dyDescent="0.2">
      <c r="A12" s="49" t="s">
        <v>103</v>
      </c>
      <c r="B12" s="168" t="s">
        <v>93</v>
      </c>
      <c r="C12" s="103" t="s">
        <v>64</v>
      </c>
      <c r="D12" s="168" t="s">
        <v>46</v>
      </c>
      <c r="E12" s="114">
        <v>4</v>
      </c>
      <c r="F12" s="104">
        <v>189.95</v>
      </c>
      <c r="G12" s="102">
        <v>759.8</v>
      </c>
    </row>
    <row r="13" spans="1:8" ht="60" x14ac:dyDescent="0.2">
      <c r="A13" s="106" t="s">
        <v>263</v>
      </c>
      <c r="B13" s="107" t="s">
        <v>93</v>
      </c>
      <c r="C13" s="108" t="s">
        <v>264</v>
      </c>
      <c r="D13" s="107" t="s">
        <v>46</v>
      </c>
      <c r="E13" s="114">
        <v>8</v>
      </c>
      <c r="F13" s="109">
        <v>155.44</v>
      </c>
      <c r="G13" s="102">
        <v>1243.52</v>
      </c>
    </row>
    <row r="14" spans="1:8" ht="60.75" thickBot="1" x14ac:dyDescent="0.25">
      <c r="A14" s="110" t="s">
        <v>302</v>
      </c>
      <c r="B14" s="170" t="s">
        <v>93</v>
      </c>
      <c r="C14" s="111" t="s">
        <v>231</v>
      </c>
      <c r="D14" s="170" t="s">
        <v>46</v>
      </c>
      <c r="E14" s="114">
        <v>6.78</v>
      </c>
      <c r="F14" s="112">
        <v>147.4</v>
      </c>
      <c r="G14" s="102">
        <v>999.37</v>
      </c>
    </row>
    <row r="15" spans="1:8" ht="15" thickBot="1" x14ac:dyDescent="0.25">
      <c r="A15" s="676"/>
      <c r="B15" s="677"/>
      <c r="C15" s="677"/>
      <c r="D15" s="677"/>
      <c r="E15" s="677"/>
      <c r="F15" s="677"/>
      <c r="G15" s="678"/>
      <c r="H15" s="256"/>
    </row>
    <row r="16" spans="1:8" ht="15" thickBot="1" x14ac:dyDescent="0.25">
      <c r="A16" s="94" t="s">
        <v>224</v>
      </c>
      <c r="B16" s="95"/>
      <c r="C16" s="96" t="s">
        <v>100</v>
      </c>
      <c r="D16" s="95" t="s">
        <v>66</v>
      </c>
      <c r="E16" s="97">
        <v>1</v>
      </c>
      <c r="F16" s="403">
        <v>6194.1</v>
      </c>
      <c r="G16" s="404">
        <v>6194.1</v>
      </c>
      <c r="H16" s="164"/>
    </row>
    <row r="17" spans="1:7" ht="30" x14ac:dyDescent="0.2">
      <c r="A17" s="98" t="s">
        <v>107</v>
      </c>
      <c r="B17" s="99" t="s">
        <v>93</v>
      </c>
      <c r="C17" s="100" t="s">
        <v>67</v>
      </c>
      <c r="D17" s="99" t="s">
        <v>48</v>
      </c>
      <c r="E17" s="114">
        <v>30</v>
      </c>
      <c r="F17" s="109">
        <v>104.07</v>
      </c>
      <c r="G17" s="105">
        <v>3122.1</v>
      </c>
    </row>
    <row r="18" spans="1:7" ht="30.75" thickBot="1" x14ac:dyDescent="0.25">
      <c r="A18" s="98" t="s">
        <v>108</v>
      </c>
      <c r="B18" s="99" t="s">
        <v>93</v>
      </c>
      <c r="C18" s="100" t="s">
        <v>65</v>
      </c>
      <c r="D18" s="99" t="s">
        <v>48</v>
      </c>
      <c r="E18" s="114">
        <v>96</v>
      </c>
      <c r="F18" s="109">
        <v>32</v>
      </c>
      <c r="G18" s="105" t="s">
        <v>383</v>
      </c>
    </row>
    <row r="19" spans="1:7" ht="15" thickBot="1" x14ac:dyDescent="0.25">
      <c r="A19" s="682"/>
      <c r="B19" s="683"/>
      <c r="C19" s="683"/>
      <c r="D19" s="683"/>
      <c r="E19" s="683"/>
      <c r="F19" s="683"/>
      <c r="G19" s="684"/>
    </row>
    <row r="20" spans="1:7" ht="31.5" customHeight="1" thickBot="1" x14ac:dyDescent="0.25">
      <c r="A20" s="94" t="s">
        <v>226</v>
      </c>
      <c r="B20" s="95"/>
      <c r="C20" s="96" t="s">
        <v>314</v>
      </c>
      <c r="D20" s="95" t="s">
        <v>87</v>
      </c>
      <c r="E20" s="97">
        <v>1</v>
      </c>
      <c r="F20" s="157">
        <v>6.36</v>
      </c>
      <c r="G20" s="155">
        <v>6.36</v>
      </c>
    </row>
    <row r="21" spans="1:7" s="156" customFormat="1" ht="15" thickBot="1" x14ac:dyDescent="0.25">
      <c r="A21" s="688" t="s">
        <v>262</v>
      </c>
      <c r="B21" s="689"/>
      <c r="C21" s="689"/>
      <c r="D21" s="689"/>
      <c r="E21" s="689"/>
      <c r="F21" s="689"/>
      <c r="G21" s="690"/>
    </row>
    <row r="22" spans="1:7" ht="45" x14ac:dyDescent="0.2">
      <c r="A22" s="98" t="s">
        <v>115</v>
      </c>
      <c r="B22" s="99" t="s">
        <v>93</v>
      </c>
      <c r="C22" s="100" t="s">
        <v>61</v>
      </c>
      <c r="D22" s="99" t="s">
        <v>46</v>
      </c>
      <c r="E22" s="114" t="s">
        <v>117</v>
      </c>
      <c r="F22" s="109">
        <v>4.71</v>
      </c>
      <c r="G22" s="105">
        <v>0</v>
      </c>
    </row>
    <row r="23" spans="1:7" ht="45" x14ac:dyDescent="0.2">
      <c r="A23" s="49" t="s">
        <v>307</v>
      </c>
      <c r="B23" s="99" t="s">
        <v>93</v>
      </c>
      <c r="C23" s="103" t="s">
        <v>62</v>
      </c>
      <c r="D23" s="342" t="s">
        <v>47</v>
      </c>
      <c r="E23" s="114" t="s">
        <v>308</v>
      </c>
      <c r="F23" s="109">
        <v>2.2400000000000002</v>
      </c>
      <c r="G23" s="105">
        <v>0</v>
      </c>
    </row>
    <row r="24" spans="1:7" ht="63.75" customHeight="1" x14ac:dyDescent="0.2">
      <c r="A24" s="106" t="s">
        <v>103</v>
      </c>
      <c r="B24" s="99" t="s">
        <v>93</v>
      </c>
      <c r="C24" s="108" t="s">
        <v>64</v>
      </c>
      <c r="D24" s="107" t="s">
        <v>46</v>
      </c>
      <c r="E24" s="114" t="s">
        <v>116</v>
      </c>
      <c r="F24" s="109">
        <v>189.95</v>
      </c>
      <c r="G24" s="105">
        <v>0.18</v>
      </c>
    </row>
    <row r="25" spans="1:7" ht="15" x14ac:dyDescent="0.2">
      <c r="A25" s="106" t="s">
        <v>104</v>
      </c>
      <c r="B25" s="99" t="s">
        <v>93</v>
      </c>
      <c r="C25" s="108" t="s">
        <v>57</v>
      </c>
      <c r="D25" s="107" t="s">
        <v>48</v>
      </c>
      <c r="E25" s="114" t="s">
        <v>309</v>
      </c>
      <c r="F25" s="109" t="s">
        <v>310</v>
      </c>
      <c r="G25" s="105">
        <v>0.09</v>
      </c>
    </row>
    <row r="26" spans="1:7" ht="30" x14ac:dyDescent="0.2">
      <c r="A26" s="106" t="s">
        <v>118</v>
      </c>
      <c r="B26" s="99" t="s">
        <v>93</v>
      </c>
      <c r="C26" s="108" t="s">
        <v>78</v>
      </c>
      <c r="D26" s="107" t="s">
        <v>46</v>
      </c>
      <c r="E26" s="114" t="s">
        <v>117</v>
      </c>
      <c r="F26" s="109">
        <v>112.81</v>
      </c>
      <c r="G26" s="105">
        <v>0.22</v>
      </c>
    </row>
    <row r="27" spans="1:7" ht="30" x14ac:dyDescent="0.2">
      <c r="A27" s="106" t="s">
        <v>119</v>
      </c>
      <c r="B27" s="99" t="s">
        <v>93</v>
      </c>
      <c r="C27" s="108" t="s">
        <v>120</v>
      </c>
      <c r="D27" s="107" t="s">
        <v>47</v>
      </c>
      <c r="E27" s="114" t="s">
        <v>308</v>
      </c>
      <c r="F27" s="109" t="s">
        <v>311</v>
      </c>
      <c r="G27" s="105">
        <v>0.09</v>
      </c>
    </row>
    <row r="28" spans="1:7" ht="75" x14ac:dyDescent="0.2">
      <c r="A28" s="106" t="s">
        <v>105</v>
      </c>
      <c r="B28" s="99" t="s">
        <v>93</v>
      </c>
      <c r="C28" s="108" t="s">
        <v>81</v>
      </c>
      <c r="D28" s="107" t="s">
        <v>47</v>
      </c>
      <c r="E28" s="114" t="s">
        <v>312</v>
      </c>
      <c r="F28" s="109">
        <v>33.1</v>
      </c>
      <c r="G28" s="105">
        <v>0.16</v>
      </c>
    </row>
    <row r="29" spans="1:7" ht="15.75" thickBot="1" x14ac:dyDescent="0.25">
      <c r="A29" s="106" t="s">
        <v>84</v>
      </c>
      <c r="B29" s="99" t="s">
        <v>93</v>
      </c>
      <c r="C29" s="108" t="s">
        <v>63</v>
      </c>
      <c r="D29" s="107" t="s">
        <v>58</v>
      </c>
      <c r="E29" s="114">
        <v>1.2</v>
      </c>
      <c r="F29" s="109">
        <v>4.6900000000000004</v>
      </c>
      <c r="G29" s="105">
        <v>5.62</v>
      </c>
    </row>
    <row r="30" spans="1:7" ht="15" thickBot="1" x14ac:dyDescent="0.25">
      <c r="A30" s="344"/>
      <c r="B30" s="345"/>
      <c r="C30" s="345"/>
      <c r="D30" s="345"/>
      <c r="E30" s="345"/>
      <c r="F30" s="345"/>
      <c r="G30" s="346"/>
    </row>
    <row r="31" spans="1:7" ht="29.25" thickBot="1" x14ac:dyDescent="0.25">
      <c r="A31" s="94" t="s">
        <v>313</v>
      </c>
      <c r="B31" s="95"/>
      <c r="C31" s="96" t="s">
        <v>315</v>
      </c>
      <c r="D31" s="95" t="s">
        <v>87</v>
      </c>
      <c r="E31" s="97">
        <v>1</v>
      </c>
      <c r="F31" s="157">
        <v>15.41</v>
      </c>
      <c r="G31" s="155">
        <v>15.41</v>
      </c>
    </row>
    <row r="32" spans="1:7" s="156" customFormat="1" ht="15" thickBot="1" x14ac:dyDescent="0.25">
      <c r="A32" s="688" t="s">
        <v>316</v>
      </c>
      <c r="B32" s="689"/>
      <c r="C32" s="689"/>
      <c r="D32" s="689"/>
      <c r="E32" s="689"/>
      <c r="F32" s="689"/>
      <c r="G32" s="690"/>
    </row>
    <row r="33" spans="1:7" ht="45" x14ac:dyDescent="0.2">
      <c r="A33" s="106" t="s">
        <v>101</v>
      </c>
      <c r="B33" s="99" t="s">
        <v>93</v>
      </c>
      <c r="C33" s="108" t="s">
        <v>76</v>
      </c>
      <c r="D33" s="107" t="s">
        <v>46</v>
      </c>
      <c r="E33" s="114" t="s">
        <v>116</v>
      </c>
      <c r="F33" s="109" t="s">
        <v>319</v>
      </c>
      <c r="G33" s="105">
        <v>0.11</v>
      </c>
    </row>
    <row r="34" spans="1:7" ht="60.75" customHeight="1" x14ac:dyDescent="0.2">
      <c r="A34" s="106" t="s">
        <v>102</v>
      </c>
      <c r="B34" s="99" t="s">
        <v>93</v>
      </c>
      <c r="C34" s="108" t="s">
        <v>77</v>
      </c>
      <c r="D34" s="107" t="s">
        <v>47</v>
      </c>
      <c r="E34" s="114" t="s">
        <v>320</v>
      </c>
      <c r="F34" s="109" t="s">
        <v>321</v>
      </c>
      <c r="G34" s="105">
        <v>0.12</v>
      </c>
    </row>
    <row r="35" spans="1:7" ht="30" x14ac:dyDescent="0.2">
      <c r="A35" s="106" t="s">
        <v>109</v>
      </c>
      <c r="B35" s="99" t="s">
        <v>93</v>
      </c>
      <c r="C35" s="108" t="s">
        <v>82</v>
      </c>
      <c r="D35" s="107" t="s">
        <v>46</v>
      </c>
      <c r="E35" s="114" t="s">
        <v>308</v>
      </c>
      <c r="F35" s="109" t="s">
        <v>322</v>
      </c>
      <c r="G35" s="105">
        <v>0.61</v>
      </c>
    </row>
    <row r="36" spans="1:7" ht="63" customHeight="1" x14ac:dyDescent="0.2">
      <c r="A36" s="106" t="s">
        <v>103</v>
      </c>
      <c r="B36" s="99" t="s">
        <v>93</v>
      </c>
      <c r="C36" s="108" t="s">
        <v>64</v>
      </c>
      <c r="D36" s="107" t="s">
        <v>46</v>
      </c>
      <c r="E36" s="114" t="s">
        <v>323</v>
      </c>
      <c r="F36" s="109" t="s">
        <v>324</v>
      </c>
      <c r="G36" s="105">
        <v>0.24</v>
      </c>
    </row>
    <row r="37" spans="1:7" ht="15" x14ac:dyDescent="0.2">
      <c r="A37" s="106" t="s">
        <v>104</v>
      </c>
      <c r="B37" s="99" t="s">
        <v>93</v>
      </c>
      <c r="C37" s="108" t="s">
        <v>57</v>
      </c>
      <c r="D37" s="107" t="s">
        <v>48</v>
      </c>
      <c r="E37" s="114" t="s">
        <v>325</v>
      </c>
      <c r="F37" s="109" t="s">
        <v>310</v>
      </c>
      <c r="G37" s="105">
        <v>0.51</v>
      </c>
    </row>
    <row r="38" spans="1:7" ht="30" x14ac:dyDescent="0.2">
      <c r="A38" s="106" t="s">
        <v>118</v>
      </c>
      <c r="B38" s="99" t="s">
        <v>93</v>
      </c>
      <c r="C38" s="108" t="s">
        <v>78</v>
      </c>
      <c r="D38" s="107" t="s">
        <v>46</v>
      </c>
      <c r="E38" s="114" t="s">
        <v>326</v>
      </c>
      <c r="F38" s="109" t="s">
        <v>327</v>
      </c>
      <c r="G38" s="105">
        <v>0.09</v>
      </c>
    </row>
    <row r="39" spans="1:7" ht="30" x14ac:dyDescent="0.2">
      <c r="A39" s="106" t="s">
        <v>119</v>
      </c>
      <c r="B39" s="99" t="s">
        <v>93</v>
      </c>
      <c r="C39" s="108" t="s">
        <v>120</v>
      </c>
      <c r="D39" s="107" t="s">
        <v>47</v>
      </c>
      <c r="E39" s="114" t="s">
        <v>328</v>
      </c>
      <c r="F39" s="109" t="s">
        <v>311</v>
      </c>
      <c r="G39" s="105">
        <v>7.0000000000000007E-2</v>
      </c>
    </row>
    <row r="40" spans="1:7" ht="60" x14ac:dyDescent="0.2">
      <c r="A40" s="106" t="s">
        <v>263</v>
      </c>
      <c r="B40" s="99" t="s">
        <v>93</v>
      </c>
      <c r="C40" s="108" t="s">
        <v>264</v>
      </c>
      <c r="D40" s="107" t="s">
        <v>46</v>
      </c>
      <c r="E40" s="114" t="s">
        <v>329</v>
      </c>
      <c r="F40" s="109" t="s">
        <v>330</v>
      </c>
      <c r="G40" s="105">
        <v>0.09</v>
      </c>
    </row>
    <row r="41" spans="1:7" ht="57.75" customHeight="1" x14ac:dyDescent="0.2">
      <c r="A41" s="106" t="s">
        <v>105</v>
      </c>
      <c r="B41" s="99" t="s">
        <v>93</v>
      </c>
      <c r="C41" s="108" t="s">
        <v>81</v>
      </c>
      <c r="D41" s="107" t="s">
        <v>47</v>
      </c>
      <c r="E41" s="114" t="s">
        <v>331</v>
      </c>
      <c r="F41" s="109" t="s">
        <v>332</v>
      </c>
      <c r="G41" s="105">
        <v>0.08</v>
      </c>
    </row>
    <row r="42" spans="1:7" ht="30" x14ac:dyDescent="0.2">
      <c r="A42" s="106" t="s">
        <v>317</v>
      </c>
      <c r="B42" s="99" t="s">
        <v>93</v>
      </c>
      <c r="C42" s="108" t="s">
        <v>333</v>
      </c>
      <c r="D42" s="107" t="s">
        <v>9</v>
      </c>
      <c r="E42" s="114" t="s">
        <v>309</v>
      </c>
      <c r="F42" s="109" t="s">
        <v>334</v>
      </c>
      <c r="G42" s="105">
        <v>0.37</v>
      </c>
    </row>
    <row r="43" spans="1:7" ht="30" x14ac:dyDescent="0.2">
      <c r="A43" s="106" t="s">
        <v>204</v>
      </c>
      <c r="B43" s="99" t="s">
        <v>93</v>
      </c>
      <c r="C43" s="108" t="s">
        <v>205</v>
      </c>
      <c r="D43" s="107" t="s">
        <v>9</v>
      </c>
      <c r="E43" s="114" t="s">
        <v>335</v>
      </c>
      <c r="F43" s="109" t="s">
        <v>336</v>
      </c>
      <c r="G43" s="105">
        <v>0.74</v>
      </c>
    </row>
    <row r="44" spans="1:7" ht="30" x14ac:dyDescent="0.2">
      <c r="A44" s="106" t="s">
        <v>318</v>
      </c>
      <c r="B44" s="99" t="s">
        <v>93</v>
      </c>
      <c r="C44" s="108" t="s">
        <v>337</v>
      </c>
      <c r="D44" s="107" t="s">
        <v>9</v>
      </c>
      <c r="E44" s="114" t="s">
        <v>338</v>
      </c>
      <c r="F44" s="109" t="s">
        <v>339</v>
      </c>
      <c r="G44" s="105">
        <v>1.2</v>
      </c>
    </row>
    <row r="45" spans="1:7" ht="30.75" thickBot="1" x14ac:dyDescent="0.25">
      <c r="A45" s="106"/>
      <c r="B45" s="99" t="s">
        <v>84</v>
      </c>
      <c r="C45" s="108" t="s">
        <v>340</v>
      </c>
      <c r="D45" s="107" t="s">
        <v>58</v>
      </c>
      <c r="E45" s="114" t="s">
        <v>341</v>
      </c>
      <c r="F45" s="109">
        <v>2.33</v>
      </c>
      <c r="G45" s="105">
        <v>11.18</v>
      </c>
    </row>
    <row r="46" spans="1:7" ht="15" thickBot="1" x14ac:dyDescent="0.25">
      <c r="A46" s="682"/>
      <c r="B46" s="683"/>
      <c r="C46" s="683"/>
      <c r="D46" s="683"/>
      <c r="E46" s="683"/>
      <c r="F46" s="683"/>
      <c r="G46" s="684"/>
    </row>
    <row r="47" spans="1:7" ht="29.25" thickBot="1" x14ac:dyDescent="0.25">
      <c r="A47" s="94" t="s">
        <v>349</v>
      </c>
      <c r="B47" s="95"/>
      <c r="C47" s="96" t="s">
        <v>350</v>
      </c>
      <c r="D47" s="95" t="s">
        <v>87</v>
      </c>
      <c r="E47" s="97">
        <v>1</v>
      </c>
      <c r="F47" s="157">
        <v>4.53</v>
      </c>
      <c r="G47" s="155">
        <v>4.53</v>
      </c>
    </row>
    <row r="48" spans="1:7" ht="15" thickBot="1" x14ac:dyDescent="0.25">
      <c r="A48" s="688" t="s">
        <v>351</v>
      </c>
      <c r="B48" s="689"/>
      <c r="C48" s="689"/>
      <c r="D48" s="689"/>
      <c r="E48" s="689"/>
      <c r="F48" s="689"/>
      <c r="G48" s="690"/>
    </row>
    <row r="49" spans="1:7" ht="45" x14ac:dyDescent="0.2">
      <c r="A49" s="106" t="s">
        <v>101</v>
      </c>
      <c r="B49" s="99" t="s">
        <v>93</v>
      </c>
      <c r="C49" s="108" t="s">
        <v>76</v>
      </c>
      <c r="D49" s="107" t="s">
        <v>46</v>
      </c>
      <c r="E49" s="351">
        <v>2.9999999999999997E-4</v>
      </c>
      <c r="F49" s="109" t="s">
        <v>319</v>
      </c>
      <c r="G49" s="352">
        <v>0.03</v>
      </c>
    </row>
    <row r="50" spans="1:7" ht="45" x14ac:dyDescent="0.2">
      <c r="A50" s="106" t="s">
        <v>102</v>
      </c>
      <c r="B50" s="99" t="s">
        <v>93</v>
      </c>
      <c r="C50" s="108" t="s">
        <v>77</v>
      </c>
      <c r="D50" s="107" t="s">
        <v>47</v>
      </c>
      <c r="E50" s="351">
        <v>1.1000000000000001E-3</v>
      </c>
      <c r="F50" s="109" t="s">
        <v>321</v>
      </c>
      <c r="G50" s="352">
        <v>0.04</v>
      </c>
    </row>
    <row r="51" spans="1:7" ht="30" x14ac:dyDescent="0.2">
      <c r="A51" s="106" t="s">
        <v>109</v>
      </c>
      <c r="B51" s="99" t="s">
        <v>93</v>
      </c>
      <c r="C51" s="108" t="s">
        <v>82</v>
      </c>
      <c r="D51" s="107" t="s">
        <v>46</v>
      </c>
      <c r="E51" s="351">
        <v>1.2999999999999999E-3</v>
      </c>
      <c r="F51" s="109" t="s">
        <v>322</v>
      </c>
      <c r="G51" s="352">
        <v>0.2</v>
      </c>
    </row>
    <row r="52" spans="1:7" ht="75" x14ac:dyDescent="0.2">
      <c r="A52" s="106" t="s">
        <v>103</v>
      </c>
      <c r="B52" s="99" t="s">
        <v>93</v>
      </c>
      <c r="C52" s="108" t="s">
        <v>64</v>
      </c>
      <c r="D52" s="107" t="s">
        <v>46</v>
      </c>
      <c r="E52" s="351">
        <v>4.0000000000000002E-4</v>
      </c>
      <c r="F52" s="109" t="s">
        <v>324</v>
      </c>
      <c r="G52" s="352">
        <v>7.0000000000000007E-2</v>
      </c>
    </row>
    <row r="53" spans="1:7" ht="15" x14ac:dyDescent="0.2">
      <c r="A53" s="106" t="s">
        <v>104</v>
      </c>
      <c r="B53" s="99" t="s">
        <v>93</v>
      </c>
      <c r="C53" s="108" t="s">
        <v>57</v>
      </c>
      <c r="D53" s="107" t="s">
        <v>48</v>
      </c>
      <c r="E53" s="351">
        <v>1.0699999999999999E-2</v>
      </c>
      <c r="F53" s="109" t="s">
        <v>310</v>
      </c>
      <c r="G53" s="352">
        <v>0.17</v>
      </c>
    </row>
    <row r="54" spans="1:7" ht="30" x14ac:dyDescent="0.2">
      <c r="A54" s="106" t="s">
        <v>118</v>
      </c>
      <c r="B54" s="99" t="s">
        <v>93</v>
      </c>
      <c r="C54" s="108" t="s">
        <v>78</v>
      </c>
      <c r="D54" s="107" t="s">
        <v>46</v>
      </c>
      <c r="E54" s="351">
        <v>2.9999999999999997E-4</v>
      </c>
      <c r="F54" s="109" t="s">
        <v>327</v>
      </c>
      <c r="G54" s="352">
        <v>0.03</v>
      </c>
    </row>
    <row r="55" spans="1:7" ht="30" x14ac:dyDescent="0.2">
      <c r="A55" s="106" t="s">
        <v>119</v>
      </c>
      <c r="B55" s="99" t="s">
        <v>93</v>
      </c>
      <c r="C55" s="108" t="s">
        <v>120</v>
      </c>
      <c r="D55" s="107" t="s">
        <v>47</v>
      </c>
      <c r="E55" s="351">
        <v>1.1000000000000001E-3</v>
      </c>
      <c r="F55" s="109" t="s">
        <v>311</v>
      </c>
      <c r="G55" s="352">
        <v>0.02</v>
      </c>
    </row>
    <row r="56" spans="1:7" ht="60" x14ac:dyDescent="0.2">
      <c r="A56" s="106" t="s">
        <v>263</v>
      </c>
      <c r="B56" s="99" t="s">
        <v>93</v>
      </c>
      <c r="C56" s="108" t="s">
        <v>264</v>
      </c>
      <c r="D56" s="107" t="s">
        <v>46</v>
      </c>
      <c r="E56" s="351">
        <v>1E-4</v>
      </c>
      <c r="F56" s="109" t="s">
        <v>330</v>
      </c>
      <c r="G56" s="352">
        <v>0.01</v>
      </c>
    </row>
    <row r="57" spans="1:7" ht="75" x14ac:dyDescent="0.2">
      <c r="A57" s="106" t="s">
        <v>105</v>
      </c>
      <c r="B57" s="99" t="s">
        <v>93</v>
      </c>
      <c r="C57" s="108" t="s">
        <v>81</v>
      </c>
      <c r="D57" s="107" t="s">
        <v>47</v>
      </c>
      <c r="E57" s="351">
        <v>8.9999999999999998E-4</v>
      </c>
      <c r="F57" s="109" t="s">
        <v>332</v>
      </c>
      <c r="G57" s="352">
        <v>0.02</v>
      </c>
    </row>
    <row r="58" spans="1:7" ht="30" x14ac:dyDescent="0.2">
      <c r="A58" s="106" t="s">
        <v>204</v>
      </c>
      <c r="B58" s="99" t="s">
        <v>93</v>
      </c>
      <c r="C58" s="108" t="s">
        <v>205</v>
      </c>
      <c r="D58" s="107" t="s">
        <v>9</v>
      </c>
      <c r="E58" s="351">
        <v>6.7000000000000002E-3</v>
      </c>
      <c r="F58" s="109" t="s">
        <v>336</v>
      </c>
      <c r="G58" s="352">
        <v>0.68</v>
      </c>
    </row>
    <row r="59" spans="1:7" ht="30.75" thickBot="1" x14ac:dyDescent="0.25">
      <c r="A59" s="110"/>
      <c r="B59" s="353" t="s">
        <v>84</v>
      </c>
      <c r="C59" s="111" t="s">
        <v>340</v>
      </c>
      <c r="D59" s="343" t="s">
        <v>58</v>
      </c>
      <c r="E59" s="354">
        <v>1.4</v>
      </c>
      <c r="F59" s="112">
        <v>2.33</v>
      </c>
      <c r="G59" s="355">
        <v>3.26</v>
      </c>
    </row>
    <row r="60" spans="1:7" ht="14.25" x14ac:dyDescent="0.2">
      <c r="A60" s="348"/>
      <c r="B60" s="349"/>
      <c r="C60" s="349"/>
      <c r="D60" s="349"/>
      <c r="E60" s="349"/>
      <c r="F60" s="349"/>
      <c r="G60" s="350"/>
    </row>
    <row r="61" spans="1:7" ht="14.25" x14ac:dyDescent="0.2">
      <c r="A61" s="348"/>
      <c r="B61" s="349"/>
      <c r="C61" s="349"/>
      <c r="D61" s="349"/>
      <c r="E61" s="349"/>
      <c r="F61" s="349"/>
      <c r="G61" s="350"/>
    </row>
    <row r="62" spans="1:7" ht="14.25" x14ac:dyDescent="0.2">
      <c r="A62" s="348"/>
      <c r="B62" s="349"/>
      <c r="C62" s="349"/>
      <c r="D62" s="349"/>
      <c r="E62" s="349"/>
      <c r="F62" s="349"/>
      <c r="G62" s="350"/>
    </row>
    <row r="63" spans="1:7" ht="14.25" x14ac:dyDescent="0.2">
      <c r="A63" s="348"/>
      <c r="B63" s="349"/>
      <c r="C63" s="349"/>
      <c r="D63" s="349"/>
      <c r="E63" s="349"/>
      <c r="F63" s="349"/>
      <c r="G63" s="350"/>
    </row>
    <row r="64" spans="1:7" ht="14.25" x14ac:dyDescent="0.2">
      <c r="A64" s="348"/>
      <c r="B64" s="349"/>
      <c r="C64" s="349"/>
      <c r="D64" s="349"/>
      <c r="E64" s="349"/>
      <c r="F64" s="349"/>
      <c r="G64" s="350"/>
    </row>
    <row r="65" spans="1:7" ht="50.25" customHeight="1" x14ac:dyDescent="0.2">
      <c r="A65" s="16"/>
      <c r="B65" s="197"/>
      <c r="C65" s="197"/>
      <c r="D65" s="197"/>
      <c r="E65" s="197"/>
      <c r="F65" s="197"/>
      <c r="G65" s="17"/>
    </row>
    <row r="66" spans="1:7" s="156" customFormat="1" x14ac:dyDescent="0.2">
      <c r="A66" s="16"/>
      <c r="B66" s="197"/>
      <c r="C66" s="198" t="s">
        <v>304</v>
      </c>
      <c r="D66" s="197"/>
      <c r="E66" s="197"/>
      <c r="F66" s="197"/>
      <c r="G66" s="17"/>
    </row>
    <row r="67" spans="1:7" ht="13.5" thickBot="1" x14ac:dyDescent="0.25">
      <c r="A67" s="199"/>
      <c r="B67" s="200"/>
      <c r="C67" s="201" t="s">
        <v>305</v>
      </c>
      <c r="D67" s="200"/>
      <c r="E67" s="200"/>
      <c r="F67" s="200"/>
      <c r="G67" s="202"/>
    </row>
    <row r="80" spans="1:7" ht="15.75" customHeight="1" x14ac:dyDescent="0.2"/>
    <row r="81" ht="77.25" customHeight="1" x14ac:dyDescent="0.2"/>
  </sheetData>
  <mergeCells count="17">
    <mergeCell ref="A21:G21"/>
    <mergeCell ref="A48:G48"/>
    <mergeCell ref="A19:G19"/>
    <mergeCell ref="A32:G32"/>
    <mergeCell ref="A46:G46"/>
    <mergeCell ref="A1:G1"/>
    <mergeCell ref="A2:G2"/>
    <mergeCell ref="A7:G7"/>
    <mergeCell ref="B3:F3"/>
    <mergeCell ref="A15:G15"/>
    <mergeCell ref="E5:F5"/>
    <mergeCell ref="B5:C5"/>
    <mergeCell ref="B6:C6"/>
    <mergeCell ref="A9:G9"/>
    <mergeCell ref="G4:G6"/>
    <mergeCell ref="E6:F6"/>
    <mergeCell ref="B4:F4"/>
  </mergeCells>
  <phoneticPr fontId="6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61" fitToWidth="0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0"/>
  <sheetViews>
    <sheetView view="pageBreakPreview" zoomScaleSheetLayoutView="100" workbookViewId="0">
      <selection activeCell="B4" sqref="B4:E4"/>
    </sheetView>
  </sheetViews>
  <sheetFormatPr defaultRowHeight="12.75" x14ac:dyDescent="0.2"/>
  <cols>
    <col min="1" max="1" width="12.42578125" style="1" customWidth="1"/>
    <col min="2" max="2" width="23.5703125" style="1" customWidth="1"/>
    <col min="3" max="3" width="47.85546875" style="1" customWidth="1"/>
    <col min="4" max="4" width="13.5703125" style="1" customWidth="1"/>
    <col min="5" max="5" width="15.7109375" style="1" customWidth="1"/>
    <col min="6" max="6" width="13.85546875" style="1" customWidth="1"/>
    <col min="7" max="7" width="10.7109375" style="1" customWidth="1"/>
    <col min="8" max="16384" width="9.140625" style="1"/>
  </cols>
  <sheetData>
    <row r="1" spans="1:12" s="22" customFormat="1" ht="21.75" customHeight="1" x14ac:dyDescent="0.2">
      <c r="A1" s="648" t="s">
        <v>286</v>
      </c>
      <c r="B1" s="649"/>
      <c r="C1" s="649"/>
      <c r="D1" s="649"/>
      <c r="E1" s="649"/>
      <c r="F1" s="649"/>
      <c r="G1" s="651"/>
    </row>
    <row r="2" spans="1:12" s="22" customFormat="1" ht="21.75" customHeight="1" x14ac:dyDescent="0.2">
      <c r="A2" s="652" t="s">
        <v>287</v>
      </c>
      <c r="B2" s="653"/>
      <c r="C2" s="653"/>
      <c r="D2" s="653"/>
      <c r="E2" s="653"/>
      <c r="F2" s="653"/>
      <c r="G2" s="655"/>
    </row>
    <row r="3" spans="1:12" s="32" customFormat="1" ht="21.75" customHeight="1" x14ac:dyDescent="0.2">
      <c r="A3" s="39" t="s">
        <v>16</v>
      </c>
      <c r="B3" s="604" t="s">
        <v>288</v>
      </c>
      <c r="C3" s="712"/>
      <c r="D3" s="712"/>
      <c r="E3" s="605"/>
      <c r="F3" s="658" t="s">
        <v>40</v>
      </c>
      <c r="G3" s="711"/>
    </row>
    <row r="4" spans="1:12" s="32" customFormat="1" ht="21.75" customHeight="1" x14ac:dyDescent="0.2">
      <c r="A4" s="39" t="s">
        <v>17</v>
      </c>
      <c r="B4" s="604" t="s">
        <v>287</v>
      </c>
      <c r="C4" s="712"/>
      <c r="D4" s="712"/>
      <c r="E4" s="605"/>
      <c r="F4" s="707" t="s">
        <v>254</v>
      </c>
      <c r="G4" s="708"/>
    </row>
    <row r="5" spans="1:12" s="32" customFormat="1" ht="21.75" customHeight="1" x14ac:dyDescent="0.2">
      <c r="A5" s="39" t="s">
        <v>18</v>
      </c>
      <c r="B5" s="38" t="s">
        <v>289</v>
      </c>
      <c r="C5" s="38"/>
      <c r="D5" s="715" t="s">
        <v>68</v>
      </c>
      <c r="E5" s="713" t="s">
        <v>306</v>
      </c>
      <c r="F5" s="707"/>
      <c r="G5" s="708"/>
    </row>
    <row r="6" spans="1:12" s="32" customFormat="1" ht="21.75" customHeight="1" thickBot="1" x14ac:dyDescent="0.25">
      <c r="A6" s="41" t="s">
        <v>99</v>
      </c>
      <c r="B6" s="705">
        <v>6508.69</v>
      </c>
      <c r="C6" s="706"/>
      <c r="D6" s="716"/>
      <c r="E6" s="714"/>
      <c r="F6" s="709"/>
      <c r="G6" s="710"/>
    </row>
    <row r="7" spans="1:12" ht="26.25" customHeight="1" thickBot="1" x14ac:dyDescent="0.25">
      <c r="A7" s="701" t="s">
        <v>41</v>
      </c>
      <c r="B7" s="702"/>
      <c r="C7" s="702"/>
      <c r="D7" s="702"/>
      <c r="E7" s="702"/>
      <c r="F7" s="703"/>
      <c r="G7" s="704"/>
    </row>
    <row r="8" spans="1:12" ht="15" x14ac:dyDescent="0.2">
      <c r="A8" s="18"/>
      <c r="B8" s="203"/>
      <c r="C8" s="203"/>
      <c r="D8" s="203"/>
      <c r="E8" s="203"/>
      <c r="F8" s="203"/>
      <c r="G8" s="2"/>
      <c r="H8" s="59"/>
      <c r="I8" s="59"/>
      <c r="J8" s="59"/>
      <c r="K8" s="59"/>
      <c r="L8" s="59"/>
    </row>
    <row r="9" spans="1:12" ht="31.5" hidden="1" customHeight="1" x14ac:dyDescent="0.2">
      <c r="A9" s="18"/>
      <c r="B9" s="696" t="s">
        <v>195</v>
      </c>
      <c r="C9" s="697"/>
      <c r="D9" s="697"/>
      <c r="E9" s="697"/>
      <c r="F9" s="60" t="s">
        <v>4</v>
      </c>
      <c r="G9" s="2"/>
      <c r="H9" s="59"/>
      <c r="I9" s="59"/>
      <c r="J9" s="59"/>
      <c r="K9" s="59"/>
      <c r="L9" s="59"/>
    </row>
    <row r="10" spans="1:12" ht="24.75" hidden="1" customHeight="1" x14ac:dyDescent="0.2">
      <c r="A10" s="18"/>
      <c r="B10" s="692" t="s">
        <v>44</v>
      </c>
      <c r="C10" s="693"/>
      <c r="D10" s="693"/>
      <c r="E10" s="693"/>
      <c r="F10" s="26">
        <v>4.01</v>
      </c>
      <c r="G10" s="2"/>
      <c r="H10" s="59"/>
      <c r="I10" s="59"/>
      <c r="J10" s="59"/>
      <c r="K10" s="59"/>
      <c r="L10" s="59"/>
    </row>
    <row r="11" spans="1:12" ht="24.75" hidden="1" customHeight="1" x14ac:dyDescent="0.2">
      <c r="A11" s="18"/>
      <c r="B11" s="692" t="s">
        <v>71</v>
      </c>
      <c r="C11" s="693"/>
      <c r="D11" s="693"/>
      <c r="E11" s="693"/>
      <c r="F11" s="26">
        <v>0.4</v>
      </c>
      <c r="G11" s="2"/>
      <c r="H11" s="59"/>
      <c r="I11" s="59"/>
      <c r="J11" s="59"/>
      <c r="K11" s="59"/>
      <c r="L11" s="59"/>
    </row>
    <row r="12" spans="1:12" ht="24.75" hidden="1" customHeight="1" x14ac:dyDescent="0.2">
      <c r="A12" s="18"/>
      <c r="B12" s="692" t="s">
        <v>42</v>
      </c>
      <c r="C12" s="693"/>
      <c r="D12" s="693"/>
      <c r="E12" s="693"/>
      <c r="F12" s="26">
        <v>0.56000000000000005</v>
      </c>
      <c r="G12" s="2"/>
      <c r="H12" s="59"/>
      <c r="I12" s="59"/>
      <c r="J12" s="59"/>
      <c r="K12" s="61"/>
      <c r="L12" s="59"/>
    </row>
    <row r="13" spans="1:12" ht="24.75" hidden="1" customHeight="1" x14ac:dyDescent="0.2">
      <c r="A13" s="18"/>
      <c r="B13" s="692" t="s">
        <v>43</v>
      </c>
      <c r="C13" s="693"/>
      <c r="D13" s="693"/>
      <c r="E13" s="693"/>
      <c r="F13" s="26">
        <v>1.1100000000000001</v>
      </c>
      <c r="G13" s="2"/>
      <c r="H13" s="59"/>
      <c r="I13" s="59"/>
      <c r="J13" s="59"/>
      <c r="K13" s="61"/>
      <c r="L13" s="59"/>
    </row>
    <row r="14" spans="1:12" ht="24.75" hidden="1" customHeight="1" x14ac:dyDescent="0.2">
      <c r="A14" s="18"/>
      <c r="B14" s="692" t="s">
        <v>45</v>
      </c>
      <c r="C14" s="693"/>
      <c r="D14" s="693"/>
      <c r="E14" s="693"/>
      <c r="F14" s="26">
        <v>7.3</v>
      </c>
      <c r="G14" s="2"/>
      <c r="H14" s="59"/>
      <c r="I14" s="59"/>
      <c r="J14" s="59"/>
      <c r="K14" s="61"/>
      <c r="L14" s="59"/>
    </row>
    <row r="15" spans="1:12" ht="24.75" hidden="1" customHeight="1" x14ac:dyDescent="0.2">
      <c r="A15" s="18"/>
      <c r="B15" s="698" t="s">
        <v>194</v>
      </c>
      <c r="C15" s="699"/>
      <c r="D15" s="699"/>
      <c r="E15" s="700"/>
      <c r="F15" s="26">
        <v>9.65</v>
      </c>
      <c r="G15" s="2"/>
      <c r="H15" s="59"/>
      <c r="I15" s="59"/>
      <c r="J15" s="59"/>
      <c r="K15" s="61"/>
      <c r="L15" s="59"/>
    </row>
    <row r="16" spans="1:12" ht="19.5" hidden="1" customHeight="1" x14ac:dyDescent="0.2">
      <c r="A16" s="18"/>
      <c r="B16" s="692"/>
      <c r="C16" s="693"/>
      <c r="D16" s="693"/>
      <c r="E16" s="693"/>
      <c r="F16" s="26"/>
      <c r="G16" s="2"/>
      <c r="H16" s="59"/>
      <c r="I16" s="62"/>
      <c r="J16" s="59"/>
      <c r="K16" s="61"/>
      <c r="L16" s="59"/>
    </row>
    <row r="17" spans="1:11" ht="28.5" hidden="1" customHeight="1" thickBot="1" x14ac:dyDescent="0.25">
      <c r="A17" s="18"/>
      <c r="B17" s="694" t="s">
        <v>3</v>
      </c>
      <c r="C17" s="695"/>
      <c r="D17" s="695"/>
      <c r="E17" s="695"/>
      <c r="F17" s="63">
        <v>0.26050000000000001</v>
      </c>
      <c r="G17" s="2"/>
    </row>
    <row r="18" spans="1:11" ht="14.25" hidden="1" x14ac:dyDescent="0.2">
      <c r="A18" s="18"/>
      <c r="B18" s="204"/>
      <c r="C18" s="204"/>
      <c r="D18" s="204"/>
      <c r="E18" s="204"/>
      <c r="F18" s="204"/>
      <c r="G18" s="205"/>
    </row>
    <row r="19" spans="1:11" ht="35.25" hidden="1" customHeight="1" x14ac:dyDescent="0.2">
      <c r="A19" s="18"/>
      <c r="B19" s="696" t="s">
        <v>195</v>
      </c>
      <c r="C19" s="697"/>
      <c r="D19" s="697"/>
      <c r="E19" s="697"/>
      <c r="F19" s="60" t="s">
        <v>4</v>
      </c>
      <c r="G19" s="205"/>
    </row>
    <row r="20" spans="1:11" ht="18.75" hidden="1" customHeight="1" x14ac:dyDescent="0.2">
      <c r="A20" s="18"/>
      <c r="B20" s="692" t="s">
        <v>44</v>
      </c>
      <c r="C20" s="693"/>
      <c r="D20" s="693"/>
      <c r="E20" s="693"/>
      <c r="F20" s="26">
        <v>4.01</v>
      </c>
      <c r="G20" s="205"/>
    </row>
    <row r="21" spans="1:11" ht="18.75" hidden="1" customHeight="1" x14ac:dyDescent="0.2">
      <c r="A21" s="18"/>
      <c r="B21" s="692" t="s">
        <v>71</v>
      </c>
      <c r="C21" s="693"/>
      <c r="D21" s="693"/>
      <c r="E21" s="693"/>
      <c r="F21" s="26">
        <v>0.4</v>
      </c>
      <c r="G21" s="205"/>
    </row>
    <row r="22" spans="1:11" ht="18.75" hidden="1" customHeight="1" x14ac:dyDescent="0.2">
      <c r="A22" s="18"/>
      <c r="B22" s="692" t="s">
        <v>42</v>
      </c>
      <c r="C22" s="693"/>
      <c r="D22" s="693"/>
      <c r="E22" s="693"/>
      <c r="F22" s="26">
        <v>0.56000000000000005</v>
      </c>
      <c r="G22" s="205"/>
    </row>
    <row r="23" spans="1:11" ht="18.75" hidden="1" customHeight="1" x14ac:dyDescent="0.2">
      <c r="A23" s="18"/>
      <c r="B23" s="692" t="s">
        <v>43</v>
      </c>
      <c r="C23" s="693"/>
      <c r="D23" s="693"/>
      <c r="E23" s="693"/>
      <c r="F23" s="26">
        <v>1.1100000000000001</v>
      </c>
      <c r="G23" s="205"/>
    </row>
    <row r="24" spans="1:11" ht="18.75" hidden="1" customHeight="1" x14ac:dyDescent="0.2">
      <c r="A24" s="18"/>
      <c r="B24" s="692" t="s">
        <v>45</v>
      </c>
      <c r="C24" s="693"/>
      <c r="D24" s="693"/>
      <c r="E24" s="693"/>
      <c r="F24" s="26">
        <v>7.3</v>
      </c>
      <c r="G24" s="205"/>
    </row>
    <row r="25" spans="1:11" ht="18.75" hidden="1" customHeight="1" x14ac:dyDescent="0.2">
      <c r="A25" s="18"/>
      <c r="B25" s="692" t="s">
        <v>206</v>
      </c>
      <c r="C25" s="693"/>
      <c r="D25" s="693"/>
      <c r="E25" s="693"/>
      <c r="F25" s="26">
        <v>10.15</v>
      </c>
      <c r="G25" s="205"/>
    </row>
    <row r="26" spans="1:11" ht="18.75" hidden="1" customHeight="1" x14ac:dyDescent="0.2">
      <c r="A26" s="18"/>
      <c r="B26" s="692"/>
      <c r="C26" s="693"/>
      <c r="D26" s="693"/>
      <c r="E26" s="693"/>
      <c r="F26" s="26"/>
      <c r="G26" s="205"/>
    </row>
    <row r="27" spans="1:11" ht="35.25" hidden="1" customHeight="1" thickBot="1" x14ac:dyDescent="0.25">
      <c r="A27" s="18"/>
      <c r="B27" s="694" t="s">
        <v>3</v>
      </c>
      <c r="C27" s="695"/>
      <c r="D27" s="695"/>
      <c r="E27" s="695"/>
      <c r="F27" s="115">
        <v>0.26750000000000002</v>
      </c>
      <c r="G27" s="205"/>
    </row>
    <row r="28" spans="1:11" ht="15" thickBot="1" x14ac:dyDescent="0.25">
      <c r="A28" s="18"/>
      <c r="B28" s="204"/>
      <c r="C28" s="204"/>
      <c r="D28" s="204"/>
      <c r="E28" s="204"/>
      <c r="F28" s="204"/>
      <c r="G28" s="205"/>
    </row>
    <row r="29" spans="1:11" ht="24.75" customHeight="1" x14ac:dyDescent="0.2">
      <c r="A29" s="18"/>
      <c r="B29" s="696" t="s">
        <v>207</v>
      </c>
      <c r="C29" s="697"/>
      <c r="D29" s="697"/>
      <c r="E29" s="697"/>
      <c r="F29" s="60" t="s">
        <v>4</v>
      </c>
      <c r="G29" s="205"/>
    </row>
    <row r="30" spans="1:11" ht="30" customHeight="1" x14ac:dyDescent="0.2">
      <c r="A30" s="18"/>
      <c r="B30" s="692" t="s">
        <v>44</v>
      </c>
      <c r="C30" s="693"/>
      <c r="D30" s="693"/>
      <c r="E30" s="693"/>
      <c r="F30" s="26">
        <v>4.01</v>
      </c>
      <c r="G30" s="205"/>
    </row>
    <row r="31" spans="1:11" ht="30" customHeight="1" x14ac:dyDescent="0.2">
      <c r="A31" s="18"/>
      <c r="B31" s="692" t="s">
        <v>71</v>
      </c>
      <c r="C31" s="693"/>
      <c r="D31" s="693"/>
      <c r="E31" s="693"/>
      <c r="F31" s="26">
        <v>0.4</v>
      </c>
      <c r="G31" s="205"/>
      <c r="I31" s="691"/>
      <c r="J31" s="691"/>
      <c r="K31" s="691"/>
    </row>
    <row r="32" spans="1:11" ht="30" customHeight="1" x14ac:dyDescent="0.2">
      <c r="A32" s="18"/>
      <c r="B32" s="692" t="s">
        <v>42</v>
      </c>
      <c r="C32" s="693"/>
      <c r="D32" s="693"/>
      <c r="E32" s="693"/>
      <c r="F32" s="26">
        <v>0.56000000000000005</v>
      </c>
      <c r="G32" s="205"/>
    </row>
    <row r="33" spans="1:7" ht="30" customHeight="1" x14ac:dyDescent="0.2">
      <c r="A33" s="18"/>
      <c r="B33" s="692" t="s">
        <v>43</v>
      </c>
      <c r="C33" s="693"/>
      <c r="D33" s="693"/>
      <c r="E33" s="693"/>
      <c r="F33" s="26">
        <v>1.1100000000000001</v>
      </c>
      <c r="G33" s="205"/>
    </row>
    <row r="34" spans="1:7" ht="30" customHeight="1" x14ac:dyDescent="0.2">
      <c r="A34" s="18"/>
      <c r="B34" s="692" t="s">
        <v>45</v>
      </c>
      <c r="C34" s="693"/>
      <c r="D34" s="693"/>
      <c r="E34" s="693"/>
      <c r="F34" s="26">
        <v>7.4</v>
      </c>
      <c r="G34" s="205"/>
    </row>
    <row r="35" spans="1:7" ht="30" customHeight="1" x14ac:dyDescent="0.2">
      <c r="A35" s="18"/>
      <c r="B35" s="692" t="s">
        <v>292</v>
      </c>
      <c r="C35" s="693"/>
      <c r="D35" s="693"/>
      <c r="E35" s="693"/>
      <c r="F35" s="26">
        <v>6.65</v>
      </c>
      <c r="G35" s="205"/>
    </row>
    <row r="36" spans="1:7" ht="15" x14ac:dyDescent="0.2">
      <c r="A36" s="18"/>
      <c r="B36" s="692"/>
      <c r="C36" s="693"/>
      <c r="D36" s="693"/>
      <c r="E36" s="693"/>
      <c r="F36" s="26"/>
      <c r="G36" s="205"/>
    </row>
    <row r="37" spans="1:7" ht="24.75" customHeight="1" thickBot="1" x14ac:dyDescent="0.25">
      <c r="A37" s="18"/>
      <c r="B37" s="694" t="s">
        <v>3</v>
      </c>
      <c r="C37" s="695"/>
      <c r="D37" s="695"/>
      <c r="E37" s="695"/>
      <c r="F37" s="115">
        <v>0.22109999999999999</v>
      </c>
      <c r="G37" s="205"/>
    </row>
    <row r="38" spans="1:7" ht="24.75" customHeight="1" x14ac:dyDescent="0.2">
      <c r="A38" s="18"/>
      <c r="B38" s="206"/>
      <c r="C38" s="206"/>
      <c r="D38" s="206"/>
      <c r="E38" s="206"/>
      <c r="F38" s="207"/>
      <c r="G38" s="205"/>
    </row>
    <row r="39" spans="1:7" ht="24.75" hidden="1" customHeight="1" x14ac:dyDescent="0.2">
      <c r="A39" s="18"/>
      <c r="B39" s="696" t="s">
        <v>202</v>
      </c>
      <c r="C39" s="697"/>
      <c r="D39" s="697"/>
      <c r="E39" s="697"/>
      <c r="F39" s="60" t="s">
        <v>4</v>
      </c>
      <c r="G39" s="205"/>
    </row>
    <row r="40" spans="1:7" ht="24.75" hidden="1" customHeight="1" x14ac:dyDescent="0.2">
      <c r="A40" s="18"/>
      <c r="B40" s="692" t="s">
        <v>44</v>
      </c>
      <c r="C40" s="693"/>
      <c r="D40" s="693"/>
      <c r="E40" s="693"/>
      <c r="F40" s="26">
        <v>3.45</v>
      </c>
      <c r="G40" s="205"/>
    </row>
    <row r="41" spans="1:7" ht="24.75" hidden="1" customHeight="1" x14ac:dyDescent="0.2">
      <c r="A41" s="18"/>
      <c r="B41" s="692" t="s">
        <v>71</v>
      </c>
      <c r="C41" s="693"/>
      <c r="D41" s="693"/>
      <c r="E41" s="693"/>
      <c r="F41" s="26">
        <v>0.48</v>
      </c>
      <c r="G41" s="205"/>
    </row>
    <row r="42" spans="1:7" ht="24.75" hidden="1" customHeight="1" x14ac:dyDescent="0.2">
      <c r="A42" s="18"/>
      <c r="B42" s="692" t="s">
        <v>42</v>
      </c>
      <c r="C42" s="693"/>
      <c r="D42" s="693"/>
      <c r="E42" s="693"/>
      <c r="F42" s="26">
        <v>0.85</v>
      </c>
      <c r="G42" s="205"/>
    </row>
    <row r="43" spans="1:7" ht="24.75" hidden="1" customHeight="1" x14ac:dyDescent="0.2">
      <c r="A43" s="18"/>
      <c r="B43" s="692" t="s">
        <v>43</v>
      </c>
      <c r="C43" s="693"/>
      <c r="D43" s="693"/>
      <c r="E43" s="693"/>
      <c r="F43" s="26">
        <v>0.85</v>
      </c>
      <c r="G43" s="205"/>
    </row>
    <row r="44" spans="1:7" ht="24.75" hidden="1" customHeight="1" x14ac:dyDescent="0.2">
      <c r="A44" s="18"/>
      <c r="B44" s="692" t="s">
        <v>45</v>
      </c>
      <c r="C44" s="693"/>
      <c r="D44" s="693"/>
      <c r="E44" s="693"/>
      <c r="F44" s="26">
        <v>5.1100000000000003</v>
      </c>
      <c r="G44" s="205"/>
    </row>
    <row r="45" spans="1:7" ht="24.75" hidden="1" customHeight="1" x14ac:dyDescent="0.2">
      <c r="A45" s="18"/>
      <c r="B45" s="692" t="s">
        <v>203</v>
      </c>
      <c r="C45" s="693"/>
      <c r="D45" s="693"/>
      <c r="E45" s="693"/>
      <c r="F45" s="26">
        <v>3.65</v>
      </c>
      <c r="G45" s="205"/>
    </row>
    <row r="46" spans="1:7" ht="24.75" hidden="1" customHeight="1" x14ac:dyDescent="0.2">
      <c r="A46" s="18"/>
      <c r="B46" s="692"/>
      <c r="C46" s="693"/>
      <c r="D46" s="693"/>
      <c r="E46" s="693"/>
      <c r="F46" s="26"/>
      <c r="G46" s="205"/>
    </row>
    <row r="47" spans="1:7" ht="24.75" hidden="1" customHeight="1" thickBot="1" x14ac:dyDescent="0.25">
      <c r="A47" s="18"/>
      <c r="B47" s="694" t="s">
        <v>3</v>
      </c>
      <c r="C47" s="695"/>
      <c r="D47" s="695"/>
      <c r="E47" s="695"/>
      <c r="F47" s="115">
        <v>0.15279999999999999</v>
      </c>
      <c r="G47" s="205"/>
    </row>
    <row r="48" spans="1:7" ht="15" x14ac:dyDescent="0.2">
      <c r="A48" s="18"/>
      <c r="B48" s="206"/>
      <c r="C48" s="206"/>
      <c r="D48" s="206"/>
      <c r="E48" s="206"/>
      <c r="F48" s="208"/>
      <c r="G48" s="205"/>
    </row>
    <row r="49" spans="1:12" ht="14.25" x14ac:dyDescent="0.2">
      <c r="A49" s="18"/>
      <c r="B49" s="204" t="s">
        <v>291</v>
      </c>
      <c r="C49" s="204"/>
      <c r="D49" s="204"/>
      <c r="E49" s="204"/>
      <c r="F49" s="204"/>
      <c r="G49" s="205"/>
      <c r="L49" s="1" t="s">
        <v>290</v>
      </c>
    </row>
    <row r="50" spans="1:12" ht="15" x14ac:dyDescent="0.2">
      <c r="A50" s="18"/>
      <c r="B50" s="204" t="s">
        <v>60</v>
      </c>
      <c r="C50" s="209"/>
      <c r="D50" s="209"/>
      <c r="E50" s="209"/>
      <c r="F50" s="209"/>
      <c r="G50" s="210"/>
    </row>
    <row r="51" spans="1:12" ht="15" x14ac:dyDescent="0.2">
      <c r="A51" s="18"/>
      <c r="B51" s="211"/>
      <c r="C51" s="209"/>
      <c r="D51" s="209"/>
      <c r="E51" s="209"/>
      <c r="F51" s="209"/>
      <c r="G51" s="210"/>
    </row>
    <row r="52" spans="1:12" ht="15" x14ac:dyDescent="0.2">
      <c r="A52" s="18"/>
      <c r="B52" s="211"/>
      <c r="C52" s="209"/>
      <c r="D52" s="209"/>
      <c r="E52" s="209"/>
      <c r="F52" s="209"/>
      <c r="G52" s="210"/>
    </row>
    <row r="53" spans="1:12" ht="15" x14ac:dyDescent="0.2">
      <c r="A53" s="18"/>
      <c r="B53" s="211"/>
      <c r="C53" s="209"/>
      <c r="D53" s="209"/>
      <c r="E53" s="209"/>
      <c r="F53" s="209"/>
      <c r="G53" s="210"/>
    </row>
    <row r="54" spans="1:12" ht="15" x14ac:dyDescent="0.2">
      <c r="A54" s="18"/>
      <c r="B54" s="209"/>
      <c r="C54" s="209"/>
      <c r="D54" s="209"/>
      <c r="E54" s="209"/>
      <c r="F54" s="209"/>
      <c r="G54" s="210"/>
    </row>
    <row r="55" spans="1:12" ht="15" x14ac:dyDescent="0.2">
      <c r="A55" s="18"/>
      <c r="B55" s="209"/>
      <c r="C55" s="209"/>
      <c r="D55" s="209"/>
      <c r="E55" s="209"/>
      <c r="F55" s="209"/>
      <c r="G55" s="210"/>
    </row>
    <row r="56" spans="1:12" ht="15" x14ac:dyDescent="0.2">
      <c r="A56" s="18"/>
      <c r="B56" s="209"/>
      <c r="C56" s="209"/>
      <c r="D56" s="209"/>
      <c r="E56" s="209"/>
      <c r="F56" s="209"/>
      <c r="G56" s="210"/>
    </row>
    <row r="57" spans="1:12" ht="15" x14ac:dyDescent="0.2">
      <c r="A57" s="18"/>
      <c r="B57" s="209"/>
      <c r="C57" s="209"/>
      <c r="D57" s="209"/>
      <c r="E57" s="209"/>
      <c r="F57" s="209"/>
      <c r="G57" s="210"/>
    </row>
    <row r="58" spans="1:12" ht="15" x14ac:dyDescent="0.2">
      <c r="A58" s="18"/>
      <c r="B58" s="209"/>
      <c r="C58" s="209"/>
      <c r="D58" s="209"/>
      <c r="E58" s="209"/>
      <c r="F58" s="209"/>
      <c r="G58" s="210"/>
    </row>
    <row r="59" spans="1:12" ht="15" x14ac:dyDescent="0.2">
      <c r="A59" s="18"/>
      <c r="B59" s="209"/>
      <c r="C59" s="209"/>
      <c r="D59" s="209"/>
      <c r="E59" s="209"/>
      <c r="F59" s="209"/>
      <c r="G59" s="210"/>
    </row>
    <row r="60" spans="1:12" ht="15" x14ac:dyDescent="0.2">
      <c r="A60" s="18"/>
      <c r="B60" s="209"/>
      <c r="C60" s="209"/>
      <c r="D60" s="209"/>
      <c r="E60" s="209"/>
      <c r="F60" s="209"/>
      <c r="G60" s="210"/>
    </row>
    <row r="61" spans="1:12" ht="15" x14ac:dyDescent="0.2">
      <c r="A61" s="18"/>
      <c r="B61" s="209"/>
      <c r="C61" s="209"/>
      <c r="D61" s="209"/>
      <c r="E61" s="209"/>
      <c r="F61" s="209"/>
      <c r="G61" s="210"/>
    </row>
    <row r="62" spans="1:12" ht="15" x14ac:dyDescent="0.2">
      <c r="A62" s="18"/>
      <c r="B62" s="209"/>
      <c r="C62" s="209"/>
      <c r="D62" s="209"/>
      <c r="E62" s="209"/>
      <c r="F62" s="209"/>
      <c r="G62" s="210"/>
    </row>
    <row r="63" spans="1:12" ht="15" x14ac:dyDescent="0.2">
      <c r="A63" s="18"/>
      <c r="B63" s="209"/>
      <c r="C63" s="209"/>
      <c r="D63" s="209"/>
      <c r="E63" s="209"/>
      <c r="F63" s="209"/>
      <c r="G63" s="210"/>
    </row>
    <row r="64" spans="1:12" ht="15" x14ac:dyDescent="0.2">
      <c r="A64" s="18"/>
      <c r="B64" s="209"/>
      <c r="C64" s="209"/>
      <c r="D64" s="209"/>
      <c r="E64" s="209"/>
      <c r="F64" s="209"/>
      <c r="G64" s="210"/>
    </row>
    <row r="65" spans="1:7" ht="15" x14ac:dyDescent="0.2">
      <c r="A65" s="18"/>
      <c r="B65" s="209"/>
      <c r="C65" s="209"/>
      <c r="D65" s="209"/>
      <c r="E65" s="209"/>
      <c r="F65" s="209"/>
      <c r="G65" s="210"/>
    </row>
    <row r="66" spans="1:7" ht="15" x14ac:dyDescent="0.2">
      <c r="A66" s="18"/>
      <c r="B66" s="209"/>
      <c r="C66" s="209"/>
      <c r="D66" s="209"/>
      <c r="E66" s="209"/>
      <c r="F66" s="209"/>
      <c r="G66" s="210"/>
    </row>
    <row r="67" spans="1:7" ht="15" x14ac:dyDescent="0.2">
      <c r="A67" s="18"/>
      <c r="B67" s="209"/>
      <c r="C67" s="209"/>
      <c r="D67" s="209"/>
      <c r="E67" s="209"/>
      <c r="F67" s="209"/>
      <c r="G67" s="210"/>
    </row>
    <row r="68" spans="1:7" ht="15" x14ac:dyDescent="0.2">
      <c r="A68" s="18"/>
      <c r="B68" s="209"/>
      <c r="C68" s="209"/>
      <c r="D68" s="209"/>
      <c r="E68" s="209"/>
      <c r="F68" s="209"/>
      <c r="G68" s="210"/>
    </row>
    <row r="69" spans="1:7" ht="15.75" x14ac:dyDescent="0.2">
      <c r="A69" s="18"/>
      <c r="B69" s="149"/>
      <c r="C69" s="149"/>
      <c r="D69" s="149"/>
      <c r="E69" s="175" t="s">
        <v>304</v>
      </c>
      <c r="F69" s="212"/>
      <c r="G69" s="2"/>
    </row>
    <row r="70" spans="1:7" ht="13.5" thickBot="1" x14ac:dyDescent="0.25">
      <c r="A70" s="19"/>
      <c r="B70" s="3"/>
      <c r="C70" s="3"/>
      <c r="D70" s="3"/>
      <c r="E70" s="213" t="s">
        <v>305</v>
      </c>
      <c r="F70" s="214"/>
      <c r="G70" s="185"/>
    </row>
  </sheetData>
  <mergeCells count="47">
    <mergeCell ref="B44:E44"/>
    <mergeCell ref="B45:E45"/>
    <mergeCell ref="B46:E46"/>
    <mergeCell ref="B47:E47"/>
    <mergeCell ref="B39:E39"/>
    <mergeCell ref="B40:E40"/>
    <mergeCell ref="B41:E41"/>
    <mergeCell ref="B42:E42"/>
    <mergeCell ref="B43:E43"/>
    <mergeCell ref="A1:G1"/>
    <mergeCell ref="A2:G2"/>
    <mergeCell ref="A7:G7"/>
    <mergeCell ref="B6:C6"/>
    <mergeCell ref="F4:G6"/>
    <mergeCell ref="F3:G3"/>
    <mergeCell ref="B4:E4"/>
    <mergeCell ref="B3:E3"/>
    <mergeCell ref="E5:E6"/>
    <mergeCell ref="D5:D6"/>
    <mergeCell ref="B10:E10"/>
    <mergeCell ref="B9:E9"/>
    <mergeCell ref="B17:E17"/>
    <mergeCell ref="B16:E16"/>
    <mergeCell ref="B11:E11"/>
    <mergeCell ref="B12:E12"/>
    <mergeCell ref="B13:E13"/>
    <mergeCell ref="B14:E14"/>
    <mergeCell ref="B15:E15"/>
    <mergeCell ref="B24:E24"/>
    <mergeCell ref="B25:E25"/>
    <mergeCell ref="B26:E26"/>
    <mergeCell ref="B27:E27"/>
    <mergeCell ref="B19:E19"/>
    <mergeCell ref="B20:E20"/>
    <mergeCell ref="B21:E21"/>
    <mergeCell ref="B22:E22"/>
    <mergeCell ref="B23:E23"/>
    <mergeCell ref="B29:E29"/>
    <mergeCell ref="B30:E30"/>
    <mergeCell ref="B31:E31"/>
    <mergeCell ref="B32:E32"/>
    <mergeCell ref="B33:E33"/>
    <mergeCell ref="I31:K31"/>
    <mergeCell ref="B34:E34"/>
    <mergeCell ref="B35:E35"/>
    <mergeCell ref="B36:E36"/>
    <mergeCell ref="B37:E37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74" fitToHeight="0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O40"/>
  <sheetViews>
    <sheetView view="pageBreakPreview" topLeftCell="A14" zoomScale="115" zoomScaleNormal="85" zoomScaleSheetLayoutView="115" workbookViewId="0">
      <selection activeCell="D16" sqref="D16"/>
    </sheetView>
  </sheetViews>
  <sheetFormatPr defaultRowHeight="14.25" x14ac:dyDescent="0.2"/>
  <cols>
    <col min="1" max="1" width="10.7109375" style="1" customWidth="1"/>
    <col min="2" max="2" width="80.5703125" style="1" customWidth="1"/>
    <col min="3" max="3" width="11.140625" style="1" bestFit="1" customWidth="1"/>
    <col min="4" max="4" width="32.42578125" style="10" customWidth="1"/>
    <col min="5" max="5" width="10.7109375" style="27" bestFit="1" customWidth="1"/>
    <col min="6" max="6" width="31.28515625" style="87" customWidth="1"/>
    <col min="7" max="7" width="9.28515625" style="1" bestFit="1" customWidth="1"/>
    <col min="8" max="8" width="13.5703125" style="1" customWidth="1"/>
    <col min="9" max="9" width="15.140625" style="1" bestFit="1" customWidth="1"/>
    <col min="10" max="10" width="10.5703125" style="1" bestFit="1" customWidth="1"/>
    <col min="11" max="16384" width="9.140625" style="1"/>
  </cols>
  <sheetData>
    <row r="1" spans="1:15" s="5" customFormat="1" ht="20.25" customHeight="1" x14ac:dyDescent="0.2">
      <c r="A1" s="590" t="s">
        <v>286</v>
      </c>
      <c r="B1" s="591"/>
      <c r="C1" s="591"/>
      <c r="D1" s="591"/>
      <c r="E1" s="593"/>
      <c r="F1" s="140"/>
      <c r="G1" s="14"/>
      <c r="H1" s="14"/>
      <c r="I1" s="14"/>
      <c r="J1" s="14"/>
    </row>
    <row r="2" spans="1:15" s="5" customFormat="1" ht="20.25" customHeight="1" thickBot="1" x14ac:dyDescent="0.25">
      <c r="A2" s="717" t="s">
        <v>287</v>
      </c>
      <c r="B2" s="718"/>
      <c r="C2" s="718"/>
      <c r="D2" s="718"/>
      <c r="E2" s="719"/>
      <c r="F2" s="140"/>
      <c r="G2" s="14"/>
      <c r="H2" s="14"/>
      <c r="I2" s="14"/>
      <c r="J2" s="14"/>
      <c r="K2" s="6"/>
      <c r="L2" s="6"/>
      <c r="M2" s="6"/>
      <c r="N2" s="6"/>
    </row>
    <row r="3" spans="1:15" s="5" customFormat="1" ht="20.25" customHeight="1" x14ac:dyDescent="0.2">
      <c r="A3" s="294" t="s">
        <v>2</v>
      </c>
      <c r="B3" s="725" t="s">
        <v>288</v>
      </c>
      <c r="C3" s="725"/>
      <c r="D3" s="725"/>
      <c r="E3" s="726"/>
      <c r="F3" s="15"/>
      <c r="G3" s="4"/>
      <c r="H3" s="4"/>
      <c r="I3" s="4"/>
      <c r="J3" s="11"/>
    </row>
    <row r="4" spans="1:15" s="5" customFormat="1" ht="20.25" customHeight="1" x14ac:dyDescent="0.2">
      <c r="A4" s="39" t="s">
        <v>5</v>
      </c>
      <c r="B4" s="656" t="s">
        <v>287</v>
      </c>
      <c r="C4" s="656"/>
      <c r="D4" s="656"/>
      <c r="E4" s="727"/>
      <c r="F4" s="15"/>
      <c r="G4" s="152"/>
      <c r="H4" s="724"/>
      <c r="I4" s="724"/>
      <c r="J4" s="12"/>
      <c r="L4" s="720"/>
      <c r="M4" s="720"/>
      <c r="N4" s="720"/>
      <c r="O4" s="720"/>
    </row>
    <row r="5" spans="1:15" s="5" customFormat="1" ht="20.25" customHeight="1" x14ac:dyDescent="0.2">
      <c r="A5" s="40" t="s">
        <v>18</v>
      </c>
      <c r="B5" s="656" t="s">
        <v>289</v>
      </c>
      <c r="C5" s="656"/>
      <c r="D5" s="656"/>
      <c r="E5" s="727"/>
      <c r="F5" s="15"/>
      <c r="G5" s="152"/>
      <c r="H5" s="724"/>
      <c r="I5" s="724"/>
      <c r="J5" s="12"/>
      <c r="L5" s="720"/>
      <c r="M5" s="720"/>
      <c r="N5" s="720"/>
      <c r="O5" s="720"/>
    </row>
    <row r="6" spans="1:15" s="5" customFormat="1" ht="20.25" customHeight="1" thickBot="1" x14ac:dyDescent="0.25">
      <c r="A6" s="41" t="s">
        <v>12</v>
      </c>
      <c r="B6" s="680">
        <v>6508.69</v>
      </c>
      <c r="C6" s="681"/>
      <c r="D6" s="681"/>
      <c r="E6" s="728"/>
      <c r="F6" s="15"/>
      <c r="G6" s="4"/>
      <c r="H6" s="9"/>
      <c r="I6" s="9"/>
      <c r="J6" s="11"/>
      <c r="L6" s="720"/>
      <c r="M6" s="720"/>
      <c r="N6" s="720"/>
      <c r="O6" s="720"/>
    </row>
    <row r="7" spans="1:15" s="5" customFormat="1" ht="27" x14ac:dyDescent="0.2">
      <c r="A7" s="721" t="s">
        <v>235</v>
      </c>
      <c r="B7" s="722"/>
      <c r="C7" s="722"/>
      <c r="D7" s="722"/>
      <c r="E7" s="723"/>
      <c r="F7" s="140"/>
      <c r="G7" s="21"/>
      <c r="H7" s="21"/>
      <c r="I7" s="21"/>
      <c r="J7" s="21"/>
    </row>
    <row r="8" spans="1:15" s="5" customFormat="1" ht="27" x14ac:dyDescent="0.2">
      <c r="A8" s="301" t="s">
        <v>0</v>
      </c>
      <c r="B8" s="291" t="s">
        <v>52</v>
      </c>
      <c r="C8" s="292" t="s">
        <v>53</v>
      </c>
      <c r="D8" s="292" t="s">
        <v>54</v>
      </c>
      <c r="E8" s="302" t="s">
        <v>50</v>
      </c>
      <c r="F8" s="140"/>
      <c r="G8" s="21"/>
      <c r="H8" s="21"/>
      <c r="I8" s="21"/>
      <c r="J8" s="21"/>
    </row>
    <row r="9" spans="1:15" s="5" customFormat="1" ht="27" x14ac:dyDescent="0.2">
      <c r="A9" s="48" t="s">
        <v>146</v>
      </c>
      <c r="B9" s="45" t="s">
        <v>8</v>
      </c>
      <c r="C9" s="46"/>
      <c r="D9" s="46"/>
      <c r="E9" s="57"/>
      <c r="F9" s="140"/>
      <c r="G9" s="21"/>
      <c r="H9" s="21"/>
      <c r="I9" s="21"/>
      <c r="J9" s="21"/>
    </row>
    <row r="10" spans="1:15" s="5" customFormat="1" ht="27" x14ac:dyDescent="0.2">
      <c r="A10" s="262" t="s">
        <v>147</v>
      </c>
      <c r="B10" s="44" t="s">
        <v>34</v>
      </c>
      <c r="C10" s="287" t="s">
        <v>1</v>
      </c>
      <c r="D10" s="151" t="s">
        <v>303</v>
      </c>
      <c r="E10" s="341">
        <v>3.125</v>
      </c>
      <c r="F10" s="140"/>
      <c r="G10" s="21"/>
      <c r="H10" s="21"/>
      <c r="I10" s="21"/>
      <c r="J10" s="21"/>
    </row>
    <row r="11" spans="1:15" s="5" customFormat="1" ht="30" x14ac:dyDescent="0.2">
      <c r="A11" s="262" t="s">
        <v>149</v>
      </c>
      <c r="B11" s="44" t="s">
        <v>69</v>
      </c>
      <c r="C11" s="287" t="s">
        <v>1</v>
      </c>
      <c r="D11" s="151" t="s">
        <v>247</v>
      </c>
      <c r="E11" s="293">
        <v>12</v>
      </c>
      <c r="F11" s="140"/>
      <c r="G11" s="21"/>
      <c r="H11" s="21"/>
      <c r="I11" s="21"/>
      <c r="J11" s="21"/>
    </row>
    <row r="12" spans="1:15" s="5" customFormat="1" ht="30" x14ac:dyDescent="0.2">
      <c r="A12" s="262" t="s">
        <v>192</v>
      </c>
      <c r="B12" s="44" t="s">
        <v>260</v>
      </c>
      <c r="C12" s="287" t="s">
        <v>261</v>
      </c>
      <c r="D12" s="151" t="s">
        <v>265</v>
      </c>
      <c r="E12" s="58">
        <v>3</v>
      </c>
      <c r="F12" s="140"/>
      <c r="G12" s="21"/>
      <c r="H12" s="21"/>
      <c r="I12" s="21"/>
      <c r="J12" s="21"/>
    </row>
    <row r="13" spans="1:15" s="5" customFormat="1" ht="27" x14ac:dyDescent="0.2">
      <c r="A13" s="48" t="s">
        <v>150</v>
      </c>
      <c r="B13" s="45" t="s">
        <v>220</v>
      </c>
      <c r="C13" s="46"/>
      <c r="D13" s="46"/>
      <c r="E13" s="57"/>
      <c r="F13" s="140"/>
      <c r="G13" s="21"/>
      <c r="H13" s="21"/>
      <c r="I13" s="21"/>
      <c r="J13" s="21"/>
    </row>
    <row r="14" spans="1:15" s="5" customFormat="1" ht="30" x14ac:dyDescent="0.2">
      <c r="A14" s="262" t="s">
        <v>151</v>
      </c>
      <c r="B14" s="44" t="s">
        <v>190</v>
      </c>
      <c r="C14" s="321" t="s">
        <v>88</v>
      </c>
      <c r="D14" s="151" t="s">
        <v>266</v>
      </c>
      <c r="E14" s="58">
        <v>1</v>
      </c>
      <c r="F14" s="140"/>
      <c r="G14" s="21"/>
      <c r="H14" s="21"/>
      <c r="I14" s="21"/>
      <c r="J14" s="21"/>
    </row>
    <row r="15" spans="1:15" s="5" customFormat="1" ht="27" x14ac:dyDescent="0.2">
      <c r="A15" s="48" t="s">
        <v>152</v>
      </c>
      <c r="B15" s="45" t="s">
        <v>85</v>
      </c>
      <c r="C15" s="46"/>
      <c r="D15" s="46"/>
      <c r="E15" s="57"/>
      <c r="F15" s="140"/>
      <c r="G15" s="21"/>
      <c r="H15" s="21"/>
      <c r="I15" s="21"/>
      <c r="J15" s="21"/>
    </row>
    <row r="16" spans="1:15" s="5" customFormat="1" ht="30" x14ac:dyDescent="0.2">
      <c r="A16" s="262" t="s">
        <v>153</v>
      </c>
      <c r="B16" s="44" t="s">
        <v>100</v>
      </c>
      <c r="C16" s="321" t="s">
        <v>66</v>
      </c>
      <c r="D16" s="151" t="s">
        <v>267</v>
      </c>
      <c r="E16" s="58">
        <v>1</v>
      </c>
      <c r="F16" s="140"/>
      <c r="G16" s="21"/>
      <c r="H16" s="21"/>
      <c r="I16" s="21"/>
      <c r="J16" s="21"/>
    </row>
    <row r="17" spans="1:10" s="5" customFormat="1" ht="27" x14ac:dyDescent="0.2">
      <c r="A17" s="48" t="s">
        <v>154</v>
      </c>
      <c r="B17" s="45" t="s">
        <v>359</v>
      </c>
      <c r="C17" s="46"/>
      <c r="D17" s="46"/>
      <c r="E17" s="57"/>
      <c r="F17" s="140"/>
      <c r="G17" s="21"/>
      <c r="H17" s="21"/>
      <c r="I17" s="21"/>
      <c r="J17" s="21"/>
    </row>
    <row r="18" spans="1:10" s="5" customFormat="1" ht="30" x14ac:dyDescent="0.2">
      <c r="A18" s="262" t="s">
        <v>155</v>
      </c>
      <c r="B18" s="44" t="s">
        <v>362</v>
      </c>
      <c r="C18" s="357" t="s">
        <v>1</v>
      </c>
      <c r="D18" s="151" t="s">
        <v>361</v>
      </c>
      <c r="E18" s="58">
        <v>6508.69</v>
      </c>
      <c r="F18" s="140"/>
      <c r="G18" s="21"/>
      <c r="H18" s="21"/>
      <c r="I18" s="21"/>
      <c r="J18" s="21"/>
    </row>
    <row r="19" spans="1:10" s="5" customFormat="1" ht="45" x14ac:dyDescent="0.2">
      <c r="A19" s="262" t="s">
        <v>156</v>
      </c>
      <c r="B19" s="44" t="s">
        <v>95</v>
      </c>
      <c r="C19" s="357" t="s">
        <v>9</v>
      </c>
      <c r="D19" s="151" t="s">
        <v>357</v>
      </c>
      <c r="E19" s="58">
        <v>1517.31</v>
      </c>
      <c r="F19" s="140"/>
      <c r="G19" s="21"/>
      <c r="H19" s="21"/>
      <c r="I19" s="21"/>
      <c r="J19" s="21"/>
    </row>
    <row r="20" spans="1:10" s="5" customFormat="1" ht="30" x14ac:dyDescent="0.2">
      <c r="A20" s="262" t="s">
        <v>158</v>
      </c>
      <c r="B20" s="44" t="s">
        <v>363</v>
      </c>
      <c r="C20" s="357" t="s">
        <v>121</v>
      </c>
      <c r="D20" s="151" t="s">
        <v>357</v>
      </c>
      <c r="E20" s="58">
        <v>2002.85</v>
      </c>
      <c r="F20" s="140"/>
      <c r="G20" s="21"/>
      <c r="H20" s="21"/>
      <c r="I20" s="21"/>
      <c r="J20" s="21"/>
    </row>
    <row r="21" spans="1:10" s="5" customFormat="1" ht="45" x14ac:dyDescent="0.2">
      <c r="A21" s="262" t="s">
        <v>159</v>
      </c>
      <c r="B21" s="44" t="s">
        <v>364</v>
      </c>
      <c r="C21" s="357" t="s">
        <v>9</v>
      </c>
      <c r="D21" s="151" t="s">
        <v>357</v>
      </c>
      <c r="E21" s="58">
        <v>1517.31</v>
      </c>
      <c r="F21" s="140"/>
      <c r="G21" s="21"/>
      <c r="H21" s="21"/>
      <c r="I21" s="21"/>
      <c r="J21" s="21"/>
    </row>
    <row r="22" spans="1:10" s="5" customFormat="1" ht="23.25" customHeight="1" x14ac:dyDescent="0.2">
      <c r="A22" s="48" t="s">
        <v>163</v>
      </c>
      <c r="B22" s="45" t="s">
        <v>293</v>
      </c>
      <c r="C22" s="46"/>
      <c r="D22" s="46"/>
      <c r="E22" s="57"/>
      <c r="F22" s="140"/>
    </row>
    <row r="23" spans="1:10" s="5" customFormat="1" ht="30" x14ac:dyDescent="0.2">
      <c r="A23" s="262" t="s">
        <v>164</v>
      </c>
      <c r="B23" s="44" t="s">
        <v>199</v>
      </c>
      <c r="C23" s="329" t="s">
        <v>1</v>
      </c>
      <c r="D23" s="151" t="s">
        <v>269</v>
      </c>
      <c r="E23" s="58">
        <v>2164.06</v>
      </c>
      <c r="F23" s="140"/>
    </row>
    <row r="24" spans="1:10" s="5" customFormat="1" ht="30" x14ac:dyDescent="0.2">
      <c r="A24" s="262" t="s">
        <v>165</v>
      </c>
      <c r="B24" s="44" t="s">
        <v>344</v>
      </c>
      <c r="C24" s="329" t="s">
        <v>1</v>
      </c>
      <c r="D24" s="151" t="s">
        <v>269</v>
      </c>
      <c r="E24" s="58">
        <v>2164.06</v>
      </c>
      <c r="F24" s="140"/>
    </row>
    <row r="25" spans="1:10" s="5" customFormat="1" ht="55.5" customHeight="1" x14ac:dyDescent="0.2">
      <c r="A25" s="262" t="s">
        <v>297</v>
      </c>
      <c r="B25" s="44" t="s">
        <v>230</v>
      </c>
      <c r="C25" s="329" t="s">
        <v>94</v>
      </c>
      <c r="D25" s="151" t="s">
        <v>268</v>
      </c>
      <c r="E25" s="58">
        <v>3033.37</v>
      </c>
      <c r="F25" s="140"/>
    </row>
    <row r="26" spans="1:10" s="5" customFormat="1" ht="45" x14ac:dyDescent="0.2">
      <c r="A26" s="262" t="s">
        <v>298</v>
      </c>
      <c r="B26" s="44" t="s">
        <v>96</v>
      </c>
      <c r="C26" s="329" t="s">
        <v>94</v>
      </c>
      <c r="D26" s="151" t="s">
        <v>270</v>
      </c>
      <c r="E26" s="58">
        <v>7725.49</v>
      </c>
      <c r="F26" s="140"/>
    </row>
    <row r="27" spans="1:10" s="5" customFormat="1" ht="45" x14ac:dyDescent="0.2">
      <c r="A27" s="262" t="s">
        <v>368</v>
      </c>
      <c r="B27" s="44" t="s">
        <v>221</v>
      </c>
      <c r="C27" s="337" t="s">
        <v>86</v>
      </c>
      <c r="D27" s="151" t="s">
        <v>248</v>
      </c>
      <c r="E27" s="58">
        <v>383.91</v>
      </c>
      <c r="F27" s="140"/>
    </row>
    <row r="28" spans="1:10" s="5" customFormat="1" ht="45" x14ac:dyDescent="0.2">
      <c r="A28" s="262" t="s">
        <v>369</v>
      </c>
      <c r="B28" s="44" t="s">
        <v>222</v>
      </c>
      <c r="C28" s="337" t="s">
        <v>86</v>
      </c>
      <c r="D28" s="151" t="s">
        <v>248</v>
      </c>
      <c r="E28" s="58">
        <v>185.18</v>
      </c>
      <c r="F28" s="140"/>
    </row>
    <row r="29" spans="1:10" s="5" customFormat="1" ht="27" x14ac:dyDescent="0.2">
      <c r="A29" s="48" t="s">
        <v>166</v>
      </c>
      <c r="B29" s="45" t="s">
        <v>294</v>
      </c>
      <c r="C29" s="46"/>
      <c r="D29" s="46"/>
      <c r="E29" s="46"/>
      <c r="F29" s="140"/>
      <c r="G29" s="21"/>
      <c r="H29" s="21"/>
      <c r="I29" s="21"/>
      <c r="J29" s="21"/>
    </row>
    <row r="30" spans="1:10" s="5" customFormat="1" ht="30" x14ac:dyDescent="0.2">
      <c r="A30" s="262" t="s">
        <v>167</v>
      </c>
      <c r="B30" s="44" t="s">
        <v>199</v>
      </c>
      <c r="C30" s="337" t="s">
        <v>1</v>
      </c>
      <c r="D30" s="151" t="s">
        <v>269</v>
      </c>
      <c r="E30" s="58">
        <v>4344.63</v>
      </c>
      <c r="F30" s="140"/>
    </row>
    <row r="31" spans="1:10" s="5" customFormat="1" ht="30" x14ac:dyDescent="0.2">
      <c r="A31" s="262" t="s">
        <v>168</v>
      </c>
      <c r="B31" s="44" t="s">
        <v>345</v>
      </c>
      <c r="C31" s="337" t="s">
        <v>1</v>
      </c>
      <c r="D31" s="151" t="s">
        <v>269</v>
      </c>
      <c r="E31" s="58">
        <v>4344.63</v>
      </c>
      <c r="F31" s="140"/>
    </row>
    <row r="32" spans="1:10" s="5" customFormat="1" ht="45" x14ac:dyDescent="0.2">
      <c r="A32" s="262" t="s">
        <v>169</v>
      </c>
      <c r="B32" s="44" t="s">
        <v>96</v>
      </c>
      <c r="C32" s="337" t="s">
        <v>94</v>
      </c>
      <c r="D32" s="151" t="s">
        <v>270</v>
      </c>
      <c r="E32" s="58">
        <v>5945.84</v>
      </c>
      <c r="F32" s="140"/>
    </row>
    <row r="33" spans="1:9" s="5" customFormat="1" ht="52.5" customHeight="1" x14ac:dyDescent="0.2">
      <c r="A33" s="262" t="s">
        <v>171</v>
      </c>
      <c r="B33" s="44" t="s">
        <v>230</v>
      </c>
      <c r="C33" s="337" t="s">
        <v>94</v>
      </c>
      <c r="D33" s="151" t="s">
        <v>268</v>
      </c>
      <c r="E33" s="58">
        <v>1183.54</v>
      </c>
      <c r="F33" s="140"/>
    </row>
    <row r="34" spans="1:9" s="5" customFormat="1" ht="15" x14ac:dyDescent="0.2">
      <c r="A34" s="48">
        <v>7</v>
      </c>
      <c r="B34" s="45" t="s">
        <v>15</v>
      </c>
      <c r="C34" s="46"/>
      <c r="D34" s="46"/>
      <c r="E34" s="46"/>
      <c r="F34" s="140"/>
    </row>
    <row r="35" spans="1:9" s="5" customFormat="1" ht="30" x14ac:dyDescent="0.2">
      <c r="A35" s="262" t="s">
        <v>80</v>
      </c>
      <c r="B35" s="44" t="s">
        <v>89</v>
      </c>
      <c r="C35" s="357" t="s">
        <v>1</v>
      </c>
      <c r="D35" s="151" t="s">
        <v>373</v>
      </c>
      <c r="E35" s="58">
        <v>4344.63</v>
      </c>
      <c r="F35" s="140"/>
    </row>
    <row r="36" spans="1:9" ht="44.25" customHeight="1" x14ac:dyDescent="0.2">
      <c r="D36" s="1"/>
      <c r="E36" s="1"/>
      <c r="F36" s="140"/>
      <c r="H36" s="22"/>
      <c r="I36" s="23"/>
    </row>
    <row r="37" spans="1:9" ht="15.75" x14ac:dyDescent="0.2">
      <c r="A37" s="18"/>
      <c r="B37" s="216" t="s">
        <v>304</v>
      </c>
      <c r="C37" s="149"/>
      <c r="D37" s="150"/>
      <c r="E37" s="215"/>
      <c r="F37" s="141"/>
      <c r="H37" s="22"/>
      <c r="I37" s="23"/>
    </row>
    <row r="38" spans="1:9" ht="15.75" thickBot="1" x14ac:dyDescent="0.25">
      <c r="A38" s="19"/>
      <c r="B38" s="20" t="s">
        <v>305</v>
      </c>
      <c r="C38" s="3"/>
      <c r="D38" s="20"/>
      <c r="E38" s="217"/>
      <c r="F38" s="141"/>
      <c r="H38" s="22"/>
      <c r="I38" s="23"/>
    </row>
    <row r="39" spans="1:9" ht="15" x14ac:dyDescent="0.2">
      <c r="F39" s="141"/>
      <c r="H39" s="22"/>
      <c r="I39" s="23"/>
    </row>
    <row r="40" spans="1:9" x14ac:dyDescent="0.2">
      <c r="F40" s="141"/>
    </row>
  </sheetData>
  <mergeCells count="9">
    <mergeCell ref="A1:E1"/>
    <mergeCell ref="A2:E2"/>
    <mergeCell ref="L4:O6"/>
    <mergeCell ref="A7:E7"/>
    <mergeCell ref="H4:I5"/>
    <mergeCell ref="B3:E3"/>
    <mergeCell ref="B4:E4"/>
    <mergeCell ref="B5:E5"/>
    <mergeCell ref="B6:E6"/>
  </mergeCells>
  <phoneticPr fontId="12" type="noConversion"/>
  <printOptions horizontalCentered="1"/>
  <pageMargins left="0.19685039370078741" right="0.19685039370078741" top="0.39370078740157483" bottom="0.39370078740157483" header="0.31496062992125984" footer="0.31496062992125984"/>
  <pageSetup paperSize="9" scale="58" fitToWidth="0" fitToHeight="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"/>
  <sheetViews>
    <sheetView view="pageBreakPreview" zoomScaleNormal="100" zoomScaleSheetLayoutView="100" workbookViewId="0">
      <selection activeCell="B5" sqref="B5:M5"/>
    </sheetView>
  </sheetViews>
  <sheetFormatPr defaultRowHeight="12.75" x14ac:dyDescent="0.2"/>
  <cols>
    <col min="1" max="1" width="11.85546875" style="88" bestFit="1" customWidth="1"/>
    <col min="2" max="2" width="10" style="88" bestFit="1" customWidth="1"/>
    <col min="3" max="3" width="23.28515625" style="88" customWidth="1"/>
    <col min="4" max="4" width="9.85546875" style="88" customWidth="1"/>
    <col min="5" max="5" width="13.140625" style="88" bestFit="1" customWidth="1"/>
    <col min="6" max="7" width="8.28515625" style="88" customWidth="1"/>
    <col min="8" max="9" width="9" style="88" customWidth="1"/>
    <col min="10" max="10" width="5.5703125" style="88" customWidth="1"/>
    <col min="11" max="12" width="7" style="88" customWidth="1"/>
    <col min="13" max="13" width="16.85546875" style="88" customWidth="1"/>
    <col min="14" max="256" width="9.140625" style="88"/>
    <col min="257" max="257" width="12.140625" style="88" customWidth="1"/>
    <col min="258" max="258" width="10.7109375" style="88" customWidth="1"/>
    <col min="259" max="259" width="27.7109375" style="88" customWidth="1"/>
    <col min="260" max="260" width="14.7109375" style="88" customWidth="1"/>
    <col min="261" max="261" width="21.42578125" style="88" bestFit="1" customWidth="1"/>
    <col min="262" max="262" width="9.7109375" style="88" customWidth="1"/>
    <col min="263" max="263" width="6.85546875" style="88" bestFit="1" customWidth="1"/>
    <col min="264" max="264" width="10.7109375" style="88" customWidth="1"/>
    <col min="265" max="267" width="6.7109375" style="88" customWidth="1"/>
    <col min="268" max="268" width="8" style="88" customWidth="1"/>
    <col min="269" max="269" width="10.42578125" style="88" customWidth="1"/>
    <col min="270" max="512" width="9.140625" style="88"/>
    <col min="513" max="513" width="12.140625" style="88" customWidth="1"/>
    <col min="514" max="514" width="10.7109375" style="88" customWidth="1"/>
    <col min="515" max="515" width="27.7109375" style="88" customWidth="1"/>
    <col min="516" max="516" width="14.7109375" style="88" customWidth="1"/>
    <col min="517" max="517" width="21.42578125" style="88" bestFit="1" customWidth="1"/>
    <col min="518" max="518" width="9.7109375" style="88" customWidth="1"/>
    <col min="519" max="519" width="6.85546875" style="88" bestFit="1" customWidth="1"/>
    <col min="520" max="520" width="10.7109375" style="88" customWidth="1"/>
    <col min="521" max="523" width="6.7109375" style="88" customWidth="1"/>
    <col min="524" max="524" width="8" style="88" customWidth="1"/>
    <col min="525" max="525" width="10.42578125" style="88" customWidth="1"/>
    <col min="526" max="768" width="9.140625" style="88"/>
    <col min="769" max="769" width="12.140625" style="88" customWidth="1"/>
    <col min="770" max="770" width="10.7109375" style="88" customWidth="1"/>
    <col min="771" max="771" width="27.7109375" style="88" customWidth="1"/>
    <col min="772" max="772" width="14.7109375" style="88" customWidth="1"/>
    <col min="773" max="773" width="21.42578125" style="88" bestFit="1" customWidth="1"/>
    <col min="774" max="774" width="9.7109375" style="88" customWidth="1"/>
    <col min="775" max="775" width="6.85546875" style="88" bestFit="1" customWidth="1"/>
    <col min="776" max="776" width="10.7109375" style="88" customWidth="1"/>
    <col min="777" max="779" width="6.7109375" style="88" customWidth="1"/>
    <col min="780" max="780" width="8" style="88" customWidth="1"/>
    <col min="781" max="781" width="10.42578125" style="88" customWidth="1"/>
    <col min="782" max="1024" width="9.140625" style="88"/>
    <col min="1025" max="1025" width="12.140625" style="88" customWidth="1"/>
    <col min="1026" max="1026" width="10.7109375" style="88" customWidth="1"/>
    <col min="1027" max="1027" width="27.7109375" style="88" customWidth="1"/>
    <col min="1028" max="1028" width="14.7109375" style="88" customWidth="1"/>
    <col min="1029" max="1029" width="21.42578125" style="88" bestFit="1" customWidth="1"/>
    <col min="1030" max="1030" width="9.7109375" style="88" customWidth="1"/>
    <col min="1031" max="1031" width="6.85546875" style="88" bestFit="1" customWidth="1"/>
    <col min="1032" max="1032" width="10.7109375" style="88" customWidth="1"/>
    <col min="1033" max="1035" width="6.7109375" style="88" customWidth="1"/>
    <col min="1036" max="1036" width="8" style="88" customWidth="1"/>
    <col min="1037" max="1037" width="10.42578125" style="88" customWidth="1"/>
    <col min="1038" max="1280" width="9.140625" style="88"/>
    <col min="1281" max="1281" width="12.140625" style="88" customWidth="1"/>
    <col min="1282" max="1282" width="10.7109375" style="88" customWidth="1"/>
    <col min="1283" max="1283" width="27.7109375" style="88" customWidth="1"/>
    <col min="1284" max="1284" width="14.7109375" style="88" customWidth="1"/>
    <col min="1285" max="1285" width="21.42578125" style="88" bestFit="1" customWidth="1"/>
    <col min="1286" max="1286" width="9.7109375" style="88" customWidth="1"/>
    <col min="1287" max="1287" width="6.85546875" style="88" bestFit="1" customWidth="1"/>
    <col min="1288" max="1288" width="10.7109375" style="88" customWidth="1"/>
    <col min="1289" max="1291" width="6.7109375" style="88" customWidth="1"/>
    <col min="1292" max="1292" width="8" style="88" customWidth="1"/>
    <col min="1293" max="1293" width="10.42578125" style="88" customWidth="1"/>
    <col min="1294" max="1536" width="9.140625" style="88"/>
    <col min="1537" max="1537" width="12.140625" style="88" customWidth="1"/>
    <col min="1538" max="1538" width="10.7109375" style="88" customWidth="1"/>
    <col min="1539" max="1539" width="27.7109375" style="88" customWidth="1"/>
    <col min="1540" max="1540" width="14.7109375" style="88" customWidth="1"/>
    <col min="1541" max="1541" width="21.42578125" style="88" bestFit="1" customWidth="1"/>
    <col min="1542" max="1542" width="9.7109375" style="88" customWidth="1"/>
    <col min="1543" max="1543" width="6.85546875" style="88" bestFit="1" customWidth="1"/>
    <col min="1544" max="1544" width="10.7109375" style="88" customWidth="1"/>
    <col min="1545" max="1547" width="6.7109375" style="88" customWidth="1"/>
    <col min="1548" max="1548" width="8" style="88" customWidth="1"/>
    <col min="1549" max="1549" width="10.42578125" style="88" customWidth="1"/>
    <col min="1550" max="1792" width="9.140625" style="88"/>
    <col min="1793" max="1793" width="12.140625" style="88" customWidth="1"/>
    <col min="1794" max="1794" width="10.7109375" style="88" customWidth="1"/>
    <col min="1795" max="1795" width="27.7109375" style="88" customWidth="1"/>
    <col min="1796" max="1796" width="14.7109375" style="88" customWidth="1"/>
    <col min="1797" max="1797" width="21.42578125" style="88" bestFit="1" customWidth="1"/>
    <col min="1798" max="1798" width="9.7109375" style="88" customWidth="1"/>
    <col min="1799" max="1799" width="6.85546875" style="88" bestFit="1" customWidth="1"/>
    <col min="1800" max="1800" width="10.7109375" style="88" customWidth="1"/>
    <col min="1801" max="1803" width="6.7109375" style="88" customWidth="1"/>
    <col min="1804" max="1804" width="8" style="88" customWidth="1"/>
    <col min="1805" max="1805" width="10.42578125" style="88" customWidth="1"/>
    <col min="1806" max="2048" width="9.140625" style="88"/>
    <col min="2049" max="2049" width="12.140625" style="88" customWidth="1"/>
    <col min="2050" max="2050" width="10.7109375" style="88" customWidth="1"/>
    <col min="2051" max="2051" width="27.7109375" style="88" customWidth="1"/>
    <col min="2052" max="2052" width="14.7109375" style="88" customWidth="1"/>
    <col min="2053" max="2053" width="21.42578125" style="88" bestFit="1" customWidth="1"/>
    <col min="2054" max="2054" width="9.7109375" style="88" customWidth="1"/>
    <col min="2055" max="2055" width="6.85546875" style="88" bestFit="1" customWidth="1"/>
    <col min="2056" max="2056" width="10.7109375" style="88" customWidth="1"/>
    <col min="2057" max="2059" width="6.7109375" style="88" customWidth="1"/>
    <col min="2060" max="2060" width="8" style="88" customWidth="1"/>
    <col min="2061" max="2061" width="10.42578125" style="88" customWidth="1"/>
    <col min="2062" max="2304" width="9.140625" style="88"/>
    <col min="2305" max="2305" width="12.140625" style="88" customWidth="1"/>
    <col min="2306" max="2306" width="10.7109375" style="88" customWidth="1"/>
    <col min="2307" max="2307" width="27.7109375" style="88" customWidth="1"/>
    <col min="2308" max="2308" width="14.7109375" style="88" customWidth="1"/>
    <col min="2309" max="2309" width="21.42578125" style="88" bestFit="1" customWidth="1"/>
    <col min="2310" max="2310" width="9.7109375" style="88" customWidth="1"/>
    <col min="2311" max="2311" width="6.85546875" style="88" bestFit="1" customWidth="1"/>
    <col min="2312" max="2312" width="10.7109375" style="88" customWidth="1"/>
    <col min="2313" max="2315" width="6.7109375" style="88" customWidth="1"/>
    <col min="2316" max="2316" width="8" style="88" customWidth="1"/>
    <col min="2317" max="2317" width="10.42578125" style="88" customWidth="1"/>
    <col min="2318" max="2560" width="9.140625" style="88"/>
    <col min="2561" max="2561" width="12.140625" style="88" customWidth="1"/>
    <col min="2562" max="2562" width="10.7109375" style="88" customWidth="1"/>
    <col min="2563" max="2563" width="27.7109375" style="88" customWidth="1"/>
    <col min="2564" max="2564" width="14.7109375" style="88" customWidth="1"/>
    <col min="2565" max="2565" width="21.42578125" style="88" bestFit="1" customWidth="1"/>
    <col min="2566" max="2566" width="9.7109375" style="88" customWidth="1"/>
    <col min="2567" max="2567" width="6.85546875" style="88" bestFit="1" customWidth="1"/>
    <col min="2568" max="2568" width="10.7109375" style="88" customWidth="1"/>
    <col min="2569" max="2571" width="6.7109375" style="88" customWidth="1"/>
    <col min="2572" max="2572" width="8" style="88" customWidth="1"/>
    <col min="2573" max="2573" width="10.42578125" style="88" customWidth="1"/>
    <col min="2574" max="2816" width="9.140625" style="88"/>
    <col min="2817" max="2817" width="12.140625" style="88" customWidth="1"/>
    <col min="2818" max="2818" width="10.7109375" style="88" customWidth="1"/>
    <col min="2819" max="2819" width="27.7109375" style="88" customWidth="1"/>
    <col min="2820" max="2820" width="14.7109375" style="88" customWidth="1"/>
    <col min="2821" max="2821" width="21.42578125" style="88" bestFit="1" customWidth="1"/>
    <col min="2822" max="2822" width="9.7109375" style="88" customWidth="1"/>
    <col min="2823" max="2823" width="6.85546875" style="88" bestFit="1" customWidth="1"/>
    <col min="2824" max="2824" width="10.7109375" style="88" customWidth="1"/>
    <col min="2825" max="2827" width="6.7109375" style="88" customWidth="1"/>
    <col min="2828" max="2828" width="8" style="88" customWidth="1"/>
    <col min="2829" max="2829" width="10.42578125" style="88" customWidth="1"/>
    <col min="2830" max="3072" width="9.140625" style="88"/>
    <col min="3073" max="3073" width="12.140625" style="88" customWidth="1"/>
    <col min="3074" max="3074" width="10.7109375" style="88" customWidth="1"/>
    <col min="3075" max="3075" width="27.7109375" style="88" customWidth="1"/>
    <col min="3076" max="3076" width="14.7109375" style="88" customWidth="1"/>
    <col min="3077" max="3077" width="21.42578125" style="88" bestFit="1" customWidth="1"/>
    <col min="3078" max="3078" width="9.7109375" style="88" customWidth="1"/>
    <col min="3079" max="3079" width="6.85546875" style="88" bestFit="1" customWidth="1"/>
    <col min="3080" max="3080" width="10.7109375" style="88" customWidth="1"/>
    <col min="3081" max="3083" width="6.7109375" style="88" customWidth="1"/>
    <col min="3084" max="3084" width="8" style="88" customWidth="1"/>
    <col min="3085" max="3085" width="10.42578125" style="88" customWidth="1"/>
    <col min="3086" max="3328" width="9.140625" style="88"/>
    <col min="3329" max="3329" width="12.140625" style="88" customWidth="1"/>
    <col min="3330" max="3330" width="10.7109375" style="88" customWidth="1"/>
    <col min="3331" max="3331" width="27.7109375" style="88" customWidth="1"/>
    <col min="3332" max="3332" width="14.7109375" style="88" customWidth="1"/>
    <col min="3333" max="3333" width="21.42578125" style="88" bestFit="1" customWidth="1"/>
    <col min="3334" max="3334" width="9.7109375" style="88" customWidth="1"/>
    <col min="3335" max="3335" width="6.85546875" style="88" bestFit="1" customWidth="1"/>
    <col min="3336" max="3336" width="10.7109375" style="88" customWidth="1"/>
    <col min="3337" max="3339" width="6.7109375" style="88" customWidth="1"/>
    <col min="3340" max="3340" width="8" style="88" customWidth="1"/>
    <col min="3341" max="3341" width="10.42578125" style="88" customWidth="1"/>
    <col min="3342" max="3584" width="9.140625" style="88"/>
    <col min="3585" max="3585" width="12.140625" style="88" customWidth="1"/>
    <col min="3586" max="3586" width="10.7109375" style="88" customWidth="1"/>
    <col min="3587" max="3587" width="27.7109375" style="88" customWidth="1"/>
    <col min="3588" max="3588" width="14.7109375" style="88" customWidth="1"/>
    <col min="3589" max="3589" width="21.42578125" style="88" bestFit="1" customWidth="1"/>
    <col min="3590" max="3590" width="9.7109375" style="88" customWidth="1"/>
    <col min="3591" max="3591" width="6.85546875" style="88" bestFit="1" customWidth="1"/>
    <col min="3592" max="3592" width="10.7109375" style="88" customWidth="1"/>
    <col min="3593" max="3595" width="6.7109375" style="88" customWidth="1"/>
    <col min="3596" max="3596" width="8" style="88" customWidth="1"/>
    <col min="3597" max="3597" width="10.42578125" style="88" customWidth="1"/>
    <col min="3598" max="3840" width="9.140625" style="88"/>
    <col min="3841" max="3841" width="12.140625" style="88" customWidth="1"/>
    <col min="3842" max="3842" width="10.7109375" style="88" customWidth="1"/>
    <col min="3843" max="3843" width="27.7109375" style="88" customWidth="1"/>
    <col min="3844" max="3844" width="14.7109375" style="88" customWidth="1"/>
    <col min="3845" max="3845" width="21.42578125" style="88" bestFit="1" customWidth="1"/>
    <col min="3846" max="3846" width="9.7109375" style="88" customWidth="1"/>
    <col min="3847" max="3847" width="6.85546875" style="88" bestFit="1" customWidth="1"/>
    <col min="3848" max="3848" width="10.7109375" style="88" customWidth="1"/>
    <col min="3849" max="3851" width="6.7109375" style="88" customWidth="1"/>
    <col min="3852" max="3852" width="8" style="88" customWidth="1"/>
    <col min="3853" max="3853" width="10.42578125" style="88" customWidth="1"/>
    <col min="3854" max="4096" width="9.140625" style="88"/>
    <col min="4097" max="4097" width="12.140625" style="88" customWidth="1"/>
    <col min="4098" max="4098" width="10.7109375" style="88" customWidth="1"/>
    <col min="4099" max="4099" width="27.7109375" style="88" customWidth="1"/>
    <col min="4100" max="4100" width="14.7109375" style="88" customWidth="1"/>
    <col min="4101" max="4101" width="21.42578125" style="88" bestFit="1" customWidth="1"/>
    <col min="4102" max="4102" width="9.7109375" style="88" customWidth="1"/>
    <col min="4103" max="4103" width="6.85546875" style="88" bestFit="1" customWidth="1"/>
    <col min="4104" max="4104" width="10.7109375" style="88" customWidth="1"/>
    <col min="4105" max="4107" width="6.7109375" style="88" customWidth="1"/>
    <col min="4108" max="4108" width="8" style="88" customWidth="1"/>
    <col min="4109" max="4109" width="10.42578125" style="88" customWidth="1"/>
    <col min="4110" max="4352" width="9.140625" style="88"/>
    <col min="4353" max="4353" width="12.140625" style="88" customWidth="1"/>
    <col min="4354" max="4354" width="10.7109375" style="88" customWidth="1"/>
    <col min="4355" max="4355" width="27.7109375" style="88" customWidth="1"/>
    <col min="4356" max="4356" width="14.7109375" style="88" customWidth="1"/>
    <col min="4357" max="4357" width="21.42578125" style="88" bestFit="1" customWidth="1"/>
    <col min="4358" max="4358" width="9.7109375" style="88" customWidth="1"/>
    <col min="4359" max="4359" width="6.85546875" style="88" bestFit="1" customWidth="1"/>
    <col min="4360" max="4360" width="10.7109375" style="88" customWidth="1"/>
    <col min="4361" max="4363" width="6.7109375" style="88" customWidth="1"/>
    <col min="4364" max="4364" width="8" style="88" customWidth="1"/>
    <col min="4365" max="4365" width="10.42578125" style="88" customWidth="1"/>
    <col min="4366" max="4608" width="9.140625" style="88"/>
    <col min="4609" max="4609" width="12.140625" style="88" customWidth="1"/>
    <col min="4610" max="4610" width="10.7109375" style="88" customWidth="1"/>
    <col min="4611" max="4611" width="27.7109375" style="88" customWidth="1"/>
    <col min="4612" max="4612" width="14.7109375" style="88" customWidth="1"/>
    <col min="4613" max="4613" width="21.42578125" style="88" bestFit="1" customWidth="1"/>
    <col min="4614" max="4614" width="9.7109375" style="88" customWidth="1"/>
    <col min="4615" max="4615" width="6.85546875" style="88" bestFit="1" customWidth="1"/>
    <col min="4616" max="4616" width="10.7109375" style="88" customWidth="1"/>
    <col min="4617" max="4619" width="6.7109375" style="88" customWidth="1"/>
    <col min="4620" max="4620" width="8" style="88" customWidth="1"/>
    <col min="4621" max="4621" width="10.42578125" style="88" customWidth="1"/>
    <col min="4622" max="4864" width="9.140625" style="88"/>
    <col min="4865" max="4865" width="12.140625" style="88" customWidth="1"/>
    <col min="4866" max="4866" width="10.7109375" style="88" customWidth="1"/>
    <col min="4867" max="4867" width="27.7109375" style="88" customWidth="1"/>
    <col min="4868" max="4868" width="14.7109375" style="88" customWidth="1"/>
    <col min="4869" max="4869" width="21.42578125" style="88" bestFit="1" customWidth="1"/>
    <col min="4870" max="4870" width="9.7109375" style="88" customWidth="1"/>
    <col min="4871" max="4871" width="6.85546875" style="88" bestFit="1" customWidth="1"/>
    <col min="4872" max="4872" width="10.7109375" style="88" customWidth="1"/>
    <col min="4873" max="4875" width="6.7109375" style="88" customWidth="1"/>
    <col min="4876" max="4876" width="8" style="88" customWidth="1"/>
    <col min="4877" max="4877" width="10.42578125" style="88" customWidth="1"/>
    <col min="4878" max="5120" width="9.140625" style="88"/>
    <col min="5121" max="5121" width="12.140625" style="88" customWidth="1"/>
    <col min="5122" max="5122" width="10.7109375" style="88" customWidth="1"/>
    <col min="5123" max="5123" width="27.7109375" style="88" customWidth="1"/>
    <col min="5124" max="5124" width="14.7109375" style="88" customWidth="1"/>
    <col min="5125" max="5125" width="21.42578125" style="88" bestFit="1" customWidth="1"/>
    <col min="5126" max="5126" width="9.7109375" style="88" customWidth="1"/>
    <col min="5127" max="5127" width="6.85546875" style="88" bestFit="1" customWidth="1"/>
    <col min="5128" max="5128" width="10.7109375" style="88" customWidth="1"/>
    <col min="5129" max="5131" width="6.7109375" style="88" customWidth="1"/>
    <col min="5132" max="5132" width="8" style="88" customWidth="1"/>
    <col min="5133" max="5133" width="10.42578125" style="88" customWidth="1"/>
    <col min="5134" max="5376" width="9.140625" style="88"/>
    <col min="5377" max="5377" width="12.140625" style="88" customWidth="1"/>
    <col min="5378" max="5378" width="10.7109375" style="88" customWidth="1"/>
    <col min="5379" max="5379" width="27.7109375" style="88" customWidth="1"/>
    <col min="5380" max="5380" width="14.7109375" style="88" customWidth="1"/>
    <col min="5381" max="5381" width="21.42578125" style="88" bestFit="1" customWidth="1"/>
    <col min="5382" max="5382" width="9.7109375" style="88" customWidth="1"/>
    <col min="5383" max="5383" width="6.85546875" style="88" bestFit="1" customWidth="1"/>
    <col min="5384" max="5384" width="10.7109375" style="88" customWidth="1"/>
    <col min="5385" max="5387" width="6.7109375" style="88" customWidth="1"/>
    <col min="5388" max="5388" width="8" style="88" customWidth="1"/>
    <col min="5389" max="5389" width="10.42578125" style="88" customWidth="1"/>
    <col min="5390" max="5632" width="9.140625" style="88"/>
    <col min="5633" max="5633" width="12.140625" style="88" customWidth="1"/>
    <col min="5634" max="5634" width="10.7109375" style="88" customWidth="1"/>
    <col min="5635" max="5635" width="27.7109375" style="88" customWidth="1"/>
    <col min="5636" max="5636" width="14.7109375" style="88" customWidth="1"/>
    <col min="5637" max="5637" width="21.42578125" style="88" bestFit="1" customWidth="1"/>
    <col min="5638" max="5638" width="9.7109375" style="88" customWidth="1"/>
    <col min="5639" max="5639" width="6.85546875" style="88" bestFit="1" customWidth="1"/>
    <col min="5640" max="5640" width="10.7109375" style="88" customWidth="1"/>
    <col min="5641" max="5643" width="6.7109375" style="88" customWidth="1"/>
    <col min="5644" max="5644" width="8" style="88" customWidth="1"/>
    <col min="5645" max="5645" width="10.42578125" style="88" customWidth="1"/>
    <col min="5646" max="5888" width="9.140625" style="88"/>
    <col min="5889" max="5889" width="12.140625" style="88" customWidth="1"/>
    <col min="5890" max="5890" width="10.7109375" style="88" customWidth="1"/>
    <col min="5891" max="5891" width="27.7109375" style="88" customWidth="1"/>
    <col min="5892" max="5892" width="14.7109375" style="88" customWidth="1"/>
    <col min="5893" max="5893" width="21.42578125" style="88" bestFit="1" customWidth="1"/>
    <col min="5894" max="5894" width="9.7109375" style="88" customWidth="1"/>
    <col min="5895" max="5895" width="6.85546875" style="88" bestFit="1" customWidth="1"/>
    <col min="5896" max="5896" width="10.7109375" style="88" customWidth="1"/>
    <col min="5897" max="5899" width="6.7109375" style="88" customWidth="1"/>
    <col min="5900" max="5900" width="8" style="88" customWidth="1"/>
    <col min="5901" max="5901" width="10.42578125" style="88" customWidth="1"/>
    <col min="5902" max="6144" width="9.140625" style="88"/>
    <col min="6145" max="6145" width="12.140625" style="88" customWidth="1"/>
    <col min="6146" max="6146" width="10.7109375" style="88" customWidth="1"/>
    <col min="6147" max="6147" width="27.7109375" style="88" customWidth="1"/>
    <col min="6148" max="6148" width="14.7109375" style="88" customWidth="1"/>
    <col min="6149" max="6149" width="21.42578125" style="88" bestFit="1" customWidth="1"/>
    <col min="6150" max="6150" width="9.7109375" style="88" customWidth="1"/>
    <col min="6151" max="6151" width="6.85546875" style="88" bestFit="1" customWidth="1"/>
    <col min="6152" max="6152" width="10.7109375" style="88" customWidth="1"/>
    <col min="6153" max="6155" width="6.7109375" style="88" customWidth="1"/>
    <col min="6156" max="6156" width="8" style="88" customWidth="1"/>
    <col min="6157" max="6157" width="10.42578125" style="88" customWidth="1"/>
    <col min="6158" max="6400" width="9.140625" style="88"/>
    <col min="6401" max="6401" width="12.140625" style="88" customWidth="1"/>
    <col min="6402" max="6402" width="10.7109375" style="88" customWidth="1"/>
    <col min="6403" max="6403" width="27.7109375" style="88" customWidth="1"/>
    <col min="6404" max="6404" width="14.7109375" style="88" customWidth="1"/>
    <col min="6405" max="6405" width="21.42578125" style="88" bestFit="1" customWidth="1"/>
    <col min="6406" max="6406" width="9.7109375" style="88" customWidth="1"/>
    <col min="6407" max="6407" width="6.85546875" style="88" bestFit="1" customWidth="1"/>
    <col min="6408" max="6408" width="10.7109375" style="88" customWidth="1"/>
    <col min="6409" max="6411" width="6.7109375" style="88" customWidth="1"/>
    <col min="6412" max="6412" width="8" style="88" customWidth="1"/>
    <col min="6413" max="6413" width="10.42578125" style="88" customWidth="1"/>
    <col min="6414" max="6656" width="9.140625" style="88"/>
    <col min="6657" max="6657" width="12.140625" style="88" customWidth="1"/>
    <col min="6658" max="6658" width="10.7109375" style="88" customWidth="1"/>
    <col min="6659" max="6659" width="27.7109375" style="88" customWidth="1"/>
    <col min="6660" max="6660" width="14.7109375" style="88" customWidth="1"/>
    <col min="6661" max="6661" width="21.42578125" style="88" bestFit="1" customWidth="1"/>
    <col min="6662" max="6662" width="9.7109375" style="88" customWidth="1"/>
    <col min="6663" max="6663" width="6.85546875" style="88" bestFit="1" customWidth="1"/>
    <col min="6664" max="6664" width="10.7109375" style="88" customWidth="1"/>
    <col min="6665" max="6667" width="6.7109375" style="88" customWidth="1"/>
    <col min="6668" max="6668" width="8" style="88" customWidth="1"/>
    <col min="6669" max="6669" width="10.42578125" style="88" customWidth="1"/>
    <col min="6670" max="6912" width="9.140625" style="88"/>
    <col min="6913" max="6913" width="12.140625" style="88" customWidth="1"/>
    <col min="6914" max="6914" width="10.7109375" style="88" customWidth="1"/>
    <col min="6915" max="6915" width="27.7109375" style="88" customWidth="1"/>
    <col min="6916" max="6916" width="14.7109375" style="88" customWidth="1"/>
    <col min="6917" max="6917" width="21.42578125" style="88" bestFit="1" customWidth="1"/>
    <col min="6918" max="6918" width="9.7109375" style="88" customWidth="1"/>
    <col min="6919" max="6919" width="6.85546875" style="88" bestFit="1" customWidth="1"/>
    <col min="6920" max="6920" width="10.7109375" style="88" customWidth="1"/>
    <col min="6921" max="6923" width="6.7109375" style="88" customWidth="1"/>
    <col min="6924" max="6924" width="8" style="88" customWidth="1"/>
    <col min="6925" max="6925" width="10.42578125" style="88" customWidth="1"/>
    <col min="6926" max="7168" width="9.140625" style="88"/>
    <col min="7169" max="7169" width="12.140625" style="88" customWidth="1"/>
    <col min="7170" max="7170" width="10.7109375" style="88" customWidth="1"/>
    <col min="7171" max="7171" width="27.7109375" style="88" customWidth="1"/>
    <col min="7172" max="7172" width="14.7109375" style="88" customWidth="1"/>
    <col min="7173" max="7173" width="21.42578125" style="88" bestFit="1" customWidth="1"/>
    <col min="7174" max="7174" width="9.7109375" style="88" customWidth="1"/>
    <col min="7175" max="7175" width="6.85546875" style="88" bestFit="1" customWidth="1"/>
    <col min="7176" max="7176" width="10.7109375" style="88" customWidth="1"/>
    <col min="7177" max="7179" width="6.7109375" style="88" customWidth="1"/>
    <col min="7180" max="7180" width="8" style="88" customWidth="1"/>
    <col min="7181" max="7181" width="10.42578125" style="88" customWidth="1"/>
    <col min="7182" max="7424" width="9.140625" style="88"/>
    <col min="7425" max="7425" width="12.140625" style="88" customWidth="1"/>
    <col min="7426" max="7426" width="10.7109375" style="88" customWidth="1"/>
    <col min="7427" max="7427" width="27.7109375" style="88" customWidth="1"/>
    <col min="7428" max="7428" width="14.7109375" style="88" customWidth="1"/>
    <col min="7429" max="7429" width="21.42578125" style="88" bestFit="1" customWidth="1"/>
    <col min="7430" max="7430" width="9.7109375" style="88" customWidth="1"/>
    <col min="7431" max="7431" width="6.85546875" style="88" bestFit="1" customWidth="1"/>
    <col min="7432" max="7432" width="10.7109375" style="88" customWidth="1"/>
    <col min="7433" max="7435" width="6.7109375" style="88" customWidth="1"/>
    <col min="7436" max="7436" width="8" style="88" customWidth="1"/>
    <col min="7437" max="7437" width="10.42578125" style="88" customWidth="1"/>
    <col min="7438" max="7680" width="9.140625" style="88"/>
    <col min="7681" max="7681" width="12.140625" style="88" customWidth="1"/>
    <col min="7682" max="7682" width="10.7109375" style="88" customWidth="1"/>
    <col min="7683" max="7683" width="27.7109375" style="88" customWidth="1"/>
    <col min="7684" max="7684" width="14.7109375" style="88" customWidth="1"/>
    <col min="7685" max="7685" width="21.42578125" style="88" bestFit="1" customWidth="1"/>
    <col min="7686" max="7686" width="9.7109375" style="88" customWidth="1"/>
    <col min="7687" max="7687" width="6.85546875" style="88" bestFit="1" customWidth="1"/>
    <col min="7688" max="7688" width="10.7109375" style="88" customWidth="1"/>
    <col min="7689" max="7691" width="6.7109375" style="88" customWidth="1"/>
    <col min="7692" max="7692" width="8" style="88" customWidth="1"/>
    <col min="7693" max="7693" width="10.42578125" style="88" customWidth="1"/>
    <col min="7694" max="7936" width="9.140625" style="88"/>
    <col min="7937" max="7937" width="12.140625" style="88" customWidth="1"/>
    <col min="7938" max="7938" width="10.7109375" style="88" customWidth="1"/>
    <col min="7939" max="7939" width="27.7109375" style="88" customWidth="1"/>
    <col min="7940" max="7940" width="14.7109375" style="88" customWidth="1"/>
    <col min="7941" max="7941" width="21.42578125" style="88" bestFit="1" customWidth="1"/>
    <col min="7942" max="7942" width="9.7109375" style="88" customWidth="1"/>
    <col min="7943" max="7943" width="6.85546875" style="88" bestFit="1" customWidth="1"/>
    <col min="7944" max="7944" width="10.7109375" style="88" customWidth="1"/>
    <col min="7945" max="7947" width="6.7109375" style="88" customWidth="1"/>
    <col min="7948" max="7948" width="8" style="88" customWidth="1"/>
    <col min="7949" max="7949" width="10.42578125" style="88" customWidth="1"/>
    <col min="7950" max="8192" width="9.140625" style="88"/>
    <col min="8193" max="8193" width="12.140625" style="88" customWidth="1"/>
    <col min="8194" max="8194" width="10.7109375" style="88" customWidth="1"/>
    <col min="8195" max="8195" width="27.7109375" style="88" customWidth="1"/>
    <col min="8196" max="8196" width="14.7109375" style="88" customWidth="1"/>
    <col min="8197" max="8197" width="21.42578125" style="88" bestFit="1" customWidth="1"/>
    <col min="8198" max="8198" width="9.7109375" style="88" customWidth="1"/>
    <col min="8199" max="8199" width="6.85546875" style="88" bestFit="1" customWidth="1"/>
    <col min="8200" max="8200" width="10.7109375" style="88" customWidth="1"/>
    <col min="8201" max="8203" width="6.7109375" style="88" customWidth="1"/>
    <col min="8204" max="8204" width="8" style="88" customWidth="1"/>
    <col min="8205" max="8205" width="10.42578125" style="88" customWidth="1"/>
    <col min="8206" max="8448" width="9.140625" style="88"/>
    <col min="8449" max="8449" width="12.140625" style="88" customWidth="1"/>
    <col min="8450" max="8450" width="10.7109375" style="88" customWidth="1"/>
    <col min="8451" max="8451" width="27.7109375" style="88" customWidth="1"/>
    <col min="8452" max="8452" width="14.7109375" style="88" customWidth="1"/>
    <col min="8453" max="8453" width="21.42578125" style="88" bestFit="1" customWidth="1"/>
    <col min="8454" max="8454" width="9.7109375" style="88" customWidth="1"/>
    <col min="8455" max="8455" width="6.85546875" style="88" bestFit="1" customWidth="1"/>
    <col min="8456" max="8456" width="10.7109375" style="88" customWidth="1"/>
    <col min="8457" max="8459" width="6.7109375" style="88" customWidth="1"/>
    <col min="8460" max="8460" width="8" style="88" customWidth="1"/>
    <col min="8461" max="8461" width="10.42578125" style="88" customWidth="1"/>
    <col min="8462" max="8704" width="9.140625" style="88"/>
    <col min="8705" max="8705" width="12.140625" style="88" customWidth="1"/>
    <col min="8706" max="8706" width="10.7109375" style="88" customWidth="1"/>
    <col min="8707" max="8707" width="27.7109375" style="88" customWidth="1"/>
    <col min="8708" max="8708" width="14.7109375" style="88" customWidth="1"/>
    <col min="8709" max="8709" width="21.42578125" style="88" bestFit="1" customWidth="1"/>
    <col min="8710" max="8710" width="9.7109375" style="88" customWidth="1"/>
    <col min="8711" max="8711" width="6.85546875" style="88" bestFit="1" customWidth="1"/>
    <col min="8712" max="8712" width="10.7109375" style="88" customWidth="1"/>
    <col min="8713" max="8715" width="6.7109375" style="88" customWidth="1"/>
    <col min="8716" max="8716" width="8" style="88" customWidth="1"/>
    <col min="8717" max="8717" width="10.42578125" style="88" customWidth="1"/>
    <col min="8718" max="8960" width="9.140625" style="88"/>
    <col min="8961" max="8961" width="12.140625" style="88" customWidth="1"/>
    <col min="8962" max="8962" width="10.7109375" style="88" customWidth="1"/>
    <col min="8963" max="8963" width="27.7109375" style="88" customWidth="1"/>
    <col min="8964" max="8964" width="14.7109375" style="88" customWidth="1"/>
    <col min="8965" max="8965" width="21.42578125" style="88" bestFit="1" customWidth="1"/>
    <col min="8966" max="8966" width="9.7109375" style="88" customWidth="1"/>
    <col min="8967" max="8967" width="6.85546875" style="88" bestFit="1" customWidth="1"/>
    <col min="8968" max="8968" width="10.7109375" style="88" customWidth="1"/>
    <col min="8969" max="8971" width="6.7109375" style="88" customWidth="1"/>
    <col min="8972" max="8972" width="8" style="88" customWidth="1"/>
    <col min="8973" max="8973" width="10.42578125" style="88" customWidth="1"/>
    <col min="8974" max="9216" width="9.140625" style="88"/>
    <col min="9217" max="9217" width="12.140625" style="88" customWidth="1"/>
    <col min="9218" max="9218" width="10.7109375" style="88" customWidth="1"/>
    <col min="9219" max="9219" width="27.7109375" style="88" customWidth="1"/>
    <col min="9220" max="9220" width="14.7109375" style="88" customWidth="1"/>
    <col min="9221" max="9221" width="21.42578125" style="88" bestFit="1" customWidth="1"/>
    <col min="9222" max="9222" width="9.7109375" style="88" customWidth="1"/>
    <col min="9223" max="9223" width="6.85546875" style="88" bestFit="1" customWidth="1"/>
    <col min="9224" max="9224" width="10.7109375" style="88" customWidth="1"/>
    <col min="9225" max="9227" width="6.7109375" style="88" customWidth="1"/>
    <col min="9228" max="9228" width="8" style="88" customWidth="1"/>
    <col min="9229" max="9229" width="10.42578125" style="88" customWidth="1"/>
    <col min="9230" max="9472" width="9.140625" style="88"/>
    <col min="9473" max="9473" width="12.140625" style="88" customWidth="1"/>
    <col min="9474" max="9474" width="10.7109375" style="88" customWidth="1"/>
    <col min="9475" max="9475" width="27.7109375" style="88" customWidth="1"/>
    <col min="9476" max="9476" width="14.7109375" style="88" customWidth="1"/>
    <col min="9477" max="9477" width="21.42578125" style="88" bestFit="1" customWidth="1"/>
    <col min="9478" max="9478" width="9.7109375" style="88" customWidth="1"/>
    <col min="9479" max="9479" width="6.85546875" style="88" bestFit="1" customWidth="1"/>
    <col min="9480" max="9480" width="10.7109375" style="88" customWidth="1"/>
    <col min="9481" max="9483" width="6.7109375" style="88" customWidth="1"/>
    <col min="9484" max="9484" width="8" style="88" customWidth="1"/>
    <col min="9485" max="9485" width="10.42578125" style="88" customWidth="1"/>
    <col min="9486" max="9728" width="9.140625" style="88"/>
    <col min="9729" max="9729" width="12.140625" style="88" customWidth="1"/>
    <col min="9730" max="9730" width="10.7109375" style="88" customWidth="1"/>
    <col min="9731" max="9731" width="27.7109375" style="88" customWidth="1"/>
    <col min="9732" max="9732" width="14.7109375" style="88" customWidth="1"/>
    <col min="9733" max="9733" width="21.42578125" style="88" bestFit="1" customWidth="1"/>
    <col min="9734" max="9734" width="9.7109375" style="88" customWidth="1"/>
    <col min="9735" max="9735" width="6.85546875" style="88" bestFit="1" customWidth="1"/>
    <col min="9736" max="9736" width="10.7109375" style="88" customWidth="1"/>
    <col min="9737" max="9739" width="6.7109375" style="88" customWidth="1"/>
    <col min="9740" max="9740" width="8" style="88" customWidth="1"/>
    <col min="9741" max="9741" width="10.42578125" style="88" customWidth="1"/>
    <col min="9742" max="9984" width="9.140625" style="88"/>
    <col min="9985" max="9985" width="12.140625" style="88" customWidth="1"/>
    <col min="9986" max="9986" width="10.7109375" style="88" customWidth="1"/>
    <col min="9987" max="9987" width="27.7109375" style="88" customWidth="1"/>
    <col min="9988" max="9988" width="14.7109375" style="88" customWidth="1"/>
    <col min="9989" max="9989" width="21.42578125" style="88" bestFit="1" customWidth="1"/>
    <col min="9990" max="9990" width="9.7109375" style="88" customWidth="1"/>
    <col min="9991" max="9991" width="6.85546875" style="88" bestFit="1" customWidth="1"/>
    <col min="9992" max="9992" width="10.7109375" style="88" customWidth="1"/>
    <col min="9993" max="9995" width="6.7109375" style="88" customWidth="1"/>
    <col min="9996" max="9996" width="8" style="88" customWidth="1"/>
    <col min="9997" max="9997" width="10.42578125" style="88" customWidth="1"/>
    <col min="9998" max="10240" width="9.140625" style="88"/>
    <col min="10241" max="10241" width="12.140625" style="88" customWidth="1"/>
    <col min="10242" max="10242" width="10.7109375" style="88" customWidth="1"/>
    <col min="10243" max="10243" width="27.7109375" style="88" customWidth="1"/>
    <col min="10244" max="10244" width="14.7109375" style="88" customWidth="1"/>
    <col min="10245" max="10245" width="21.42578125" style="88" bestFit="1" customWidth="1"/>
    <col min="10246" max="10246" width="9.7109375" style="88" customWidth="1"/>
    <col min="10247" max="10247" width="6.85546875" style="88" bestFit="1" customWidth="1"/>
    <col min="10248" max="10248" width="10.7109375" style="88" customWidth="1"/>
    <col min="10249" max="10251" width="6.7109375" style="88" customWidth="1"/>
    <col min="10252" max="10252" width="8" style="88" customWidth="1"/>
    <col min="10253" max="10253" width="10.42578125" style="88" customWidth="1"/>
    <col min="10254" max="10496" width="9.140625" style="88"/>
    <col min="10497" max="10497" width="12.140625" style="88" customWidth="1"/>
    <col min="10498" max="10498" width="10.7109375" style="88" customWidth="1"/>
    <col min="10499" max="10499" width="27.7109375" style="88" customWidth="1"/>
    <col min="10500" max="10500" width="14.7109375" style="88" customWidth="1"/>
    <col min="10501" max="10501" width="21.42578125" style="88" bestFit="1" customWidth="1"/>
    <col min="10502" max="10502" width="9.7109375" style="88" customWidth="1"/>
    <col min="10503" max="10503" width="6.85546875" style="88" bestFit="1" customWidth="1"/>
    <col min="10504" max="10504" width="10.7109375" style="88" customWidth="1"/>
    <col min="10505" max="10507" width="6.7109375" style="88" customWidth="1"/>
    <col min="10508" max="10508" width="8" style="88" customWidth="1"/>
    <col min="10509" max="10509" width="10.42578125" style="88" customWidth="1"/>
    <col min="10510" max="10752" width="9.140625" style="88"/>
    <col min="10753" max="10753" width="12.140625" style="88" customWidth="1"/>
    <col min="10754" max="10754" width="10.7109375" style="88" customWidth="1"/>
    <col min="10755" max="10755" width="27.7109375" style="88" customWidth="1"/>
    <col min="10756" max="10756" width="14.7109375" style="88" customWidth="1"/>
    <col min="10757" max="10757" width="21.42578125" style="88" bestFit="1" customWidth="1"/>
    <col min="10758" max="10758" width="9.7109375" style="88" customWidth="1"/>
    <col min="10759" max="10759" width="6.85546875" style="88" bestFit="1" customWidth="1"/>
    <col min="10760" max="10760" width="10.7109375" style="88" customWidth="1"/>
    <col min="10761" max="10763" width="6.7109375" style="88" customWidth="1"/>
    <col min="10764" max="10764" width="8" style="88" customWidth="1"/>
    <col min="10765" max="10765" width="10.42578125" style="88" customWidth="1"/>
    <col min="10766" max="11008" width="9.140625" style="88"/>
    <col min="11009" max="11009" width="12.140625" style="88" customWidth="1"/>
    <col min="11010" max="11010" width="10.7109375" style="88" customWidth="1"/>
    <col min="11011" max="11011" width="27.7109375" style="88" customWidth="1"/>
    <col min="11012" max="11012" width="14.7109375" style="88" customWidth="1"/>
    <col min="11013" max="11013" width="21.42578125" style="88" bestFit="1" customWidth="1"/>
    <col min="11014" max="11014" width="9.7109375" style="88" customWidth="1"/>
    <col min="11015" max="11015" width="6.85546875" style="88" bestFit="1" customWidth="1"/>
    <col min="11016" max="11016" width="10.7109375" style="88" customWidth="1"/>
    <col min="11017" max="11019" width="6.7109375" style="88" customWidth="1"/>
    <col min="11020" max="11020" width="8" style="88" customWidth="1"/>
    <col min="11021" max="11021" width="10.42578125" style="88" customWidth="1"/>
    <col min="11022" max="11264" width="9.140625" style="88"/>
    <col min="11265" max="11265" width="12.140625" style="88" customWidth="1"/>
    <col min="11266" max="11266" width="10.7109375" style="88" customWidth="1"/>
    <col min="11267" max="11267" width="27.7109375" style="88" customWidth="1"/>
    <col min="11268" max="11268" width="14.7109375" style="88" customWidth="1"/>
    <col min="11269" max="11269" width="21.42578125" style="88" bestFit="1" customWidth="1"/>
    <col min="11270" max="11270" width="9.7109375" style="88" customWidth="1"/>
    <col min="11271" max="11271" width="6.85546875" style="88" bestFit="1" customWidth="1"/>
    <col min="11272" max="11272" width="10.7109375" style="88" customWidth="1"/>
    <col min="11273" max="11275" width="6.7109375" style="88" customWidth="1"/>
    <col min="11276" max="11276" width="8" style="88" customWidth="1"/>
    <col min="11277" max="11277" width="10.42578125" style="88" customWidth="1"/>
    <col min="11278" max="11520" width="9.140625" style="88"/>
    <col min="11521" max="11521" width="12.140625" style="88" customWidth="1"/>
    <col min="11522" max="11522" width="10.7109375" style="88" customWidth="1"/>
    <col min="11523" max="11523" width="27.7109375" style="88" customWidth="1"/>
    <col min="11524" max="11524" width="14.7109375" style="88" customWidth="1"/>
    <col min="11525" max="11525" width="21.42578125" style="88" bestFit="1" customWidth="1"/>
    <col min="11526" max="11526" width="9.7109375" style="88" customWidth="1"/>
    <col min="11527" max="11527" width="6.85546875" style="88" bestFit="1" customWidth="1"/>
    <col min="11528" max="11528" width="10.7109375" style="88" customWidth="1"/>
    <col min="11529" max="11531" width="6.7109375" style="88" customWidth="1"/>
    <col min="11532" max="11532" width="8" style="88" customWidth="1"/>
    <col min="11533" max="11533" width="10.42578125" style="88" customWidth="1"/>
    <col min="11534" max="11776" width="9.140625" style="88"/>
    <col min="11777" max="11777" width="12.140625" style="88" customWidth="1"/>
    <col min="11778" max="11778" width="10.7109375" style="88" customWidth="1"/>
    <col min="11779" max="11779" width="27.7109375" style="88" customWidth="1"/>
    <col min="11780" max="11780" width="14.7109375" style="88" customWidth="1"/>
    <col min="11781" max="11781" width="21.42578125" style="88" bestFit="1" customWidth="1"/>
    <col min="11782" max="11782" width="9.7109375" style="88" customWidth="1"/>
    <col min="11783" max="11783" width="6.85546875" style="88" bestFit="1" customWidth="1"/>
    <col min="11784" max="11784" width="10.7109375" style="88" customWidth="1"/>
    <col min="11785" max="11787" width="6.7109375" style="88" customWidth="1"/>
    <col min="11788" max="11788" width="8" style="88" customWidth="1"/>
    <col min="11789" max="11789" width="10.42578125" style="88" customWidth="1"/>
    <col min="11790" max="12032" width="9.140625" style="88"/>
    <col min="12033" max="12033" width="12.140625" style="88" customWidth="1"/>
    <col min="12034" max="12034" width="10.7109375" style="88" customWidth="1"/>
    <col min="12035" max="12035" width="27.7109375" style="88" customWidth="1"/>
    <col min="12036" max="12036" width="14.7109375" style="88" customWidth="1"/>
    <col min="12037" max="12037" width="21.42578125" style="88" bestFit="1" customWidth="1"/>
    <col min="12038" max="12038" width="9.7109375" style="88" customWidth="1"/>
    <col min="12039" max="12039" width="6.85546875" style="88" bestFit="1" customWidth="1"/>
    <col min="12040" max="12040" width="10.7109375" style="88" customWidth="1"/>
    <col min="12041" max="12043" width="6.7109375" style="88" customWidth="1"/>
    <col min="12044" max="12044" width="8" style="88" customWidth="1"/>
    <col min="12045" max="12045" width="10.42578125" style="88" customWidth="1"/>
    <col min="12046" max="12288" width="9.140625" style="88"/>
    <col min="12289" max="12289" width="12.140625" style="88" customWidth="1"/>
    <col min="12290" max="12290" width="10.7109375" style="88" customWidth="1"/>
    <col min="12291" max="12291" width="27.7109375" style="88" customWidth="1"/>
    <col min="12292" max="12292" width="14.7109375" style="88" customWidth="1"/>
    <col min="12293" max="12293" width="21.42578125" style="88" bestFit="1" customWidth="1"/>
    <col min="12294" max="12294" width="9.7109375" style="88" customWidth="1"/>
    <col min="12295" max="12295" width="6.85546875" style="88" bestFit="1" customWidth="1"/>
    <col min="12296" max="12296" width="10.7109375" style="88" customWidth="1"/>
    <col min="12297" max="12299" width="6.7109375" style="88" customWidth="1"/>
    <col min="12300" max="12300" width="8" style="88" customWidth="1"/>
    <col min="12301" max="12301" width="10.42578125" style="88" customWidth="1"/>
    <col min="12302" max="12544" width="9.140625" style="88"/>
    <col min="12545" max="12545" width="12.140625" style="88" customWidth="1"/>
    <col min="12546" max="12546" width="10.7109375" style="88" customWidth="1"/>
    <col min="12547" max="12547" width="27.7109375" style="88" customWidth="1"/>
    <col min="12548" max="12548" width="14.7109375" style="88" customWidth="1"/>
    <col min="12549" max="12549" width="21.42578125" style="88" bestFit="1" customWidth="1"/>
    <col min="12550" max="12550" width="9.7109375" style="88" customWidth="1"/>
    <col min="12551" max="12551" width="6.85546875" style="88" bestFit="1" customWidth="1"/>
    <col min="12552" max="12552" width="10.7109375" style="88" customWidth="1"/>
    <col min="12553" max="12555" width="6.7109375" style="88" customWidth="1"/>
    <col min="12556" max="12556" width="8" style="88" customWidth="1"/>
    <col min="12557" max="12557" width="10.42578125" style="88" customWidth="1"/>
    <col min="12558" max="12800" width="9.140625" style="88"/>
    <col min="12801" max="12801" width="12.140625" style="88" customWidth="1"/>
    <col min="12802" max="12802" width="10.7109375" style="88" customWidth="1"/>
    <col min="12803" max="12803" width="27.7109375" style="88" customWidth="1"/>
    <col min="12804" max="12804" width="14.7109375" style="88" customWidth="1"/>
    <col min="12805" max="12805" width="21.42578125" style="88" bestFit="1" customWidth="1"/>
    <col min="12806" max="12806" width="9.7109375" style="88" customWidth="1"/>
    <col min="12807" max="12807" width="6.85546875" style="88" bestFit="1" customWidth="1"/>
    <col min="12808" max="12808" width="10.7109375" style="88" customWidth="1"/>
    <col min="12809" max="12811" width="6.7109375" style="88" customWidth="1"/>
    <col min="12812" max="12812" width="8" style="88" customWidth="1"/>
    <col min="12813" max="12813" width="10.42578125" style="88" customWidth="1"/>
    <col min="12814" max="13056" width="9.140625" style="88"/>
    <col min="13057" max="13057" width="12.140625" style="88" customWidth="1"/>
    <col min="13058" max="13058" width="10.7109375" style="88" customWidth="1"/>
    <col min="13059" max="13059" width="27.7109375" style="88" customWidth="1"/>
    <col min="13060" max="13060" width="14.7109375" style="88" customWidth="1"/>
    <col min="13061" max="13061" width="21.42578125" style="88" bestFit="1" customWidth="1"/>
    <col min="13062" max="13062" width="9.7109375" style="88" customWidth="1"/>
    <col min="13063" max="13063" width="6.85546875" style="88" bestFit="1" customWidth="1"/>
    <col min="13064" max="13064" width="10.7109375" style="88" customWidth="1"/>
    <col min="13065" max="13067" width="6.7109375" style="88" customWidth="1"/>
    <col min="13068" max="13068" width="8" style="88" customWidth="1"/>
    <col min="13069" max="13069" width="10.42578125" style="88" customWidth="1"/>
    <col min="13070" max="13312" width="9.140625" style="88"/>
    <col min="13313" max="13313" width="12.140625" style="88" customWidth="1"/>
    <col min="13314" max="13314" width="10.7109375" style="88" customWidth="1"/>
    <col min="13315" max="13315" width="27.7109375" style="88" customWidth="1"/>
    <col min="13316" max="13316" width="14.7109375" style="88" customWidth="1"/>
    <col min="13317" max="13317" width="21.42578125" style="88" bestFit="1" customWidth="1"/>
    <col min="13318" max="13318" width="9.7109375" style="88" customWidth="1"/>
    <col min="13319" max="13319" width="6.85546875" style="88" bestFit="1" customWidth="1"/>
    <col min="13320" max="13320" width="10.7109375" style="88" customWidth="1"/>
    <col min="13321" max="13323" width="6.7109375" style="88" customWidth="1"/>
    <col min="13324" max="13324" width="8" style="88" customWidth="1"/>
    <col min="13325" max="13325" width="10.42578125" style="88" customWidth="1"/>
    <col min="13326" max="13568" width="9.140625" style="88"/>
    <col min="13569" max="13569" width="12.140625" style="88" customWidth="1"/>
    <col min="13570" max="13570" width="10.7109375" style="88" customWidth="1"/>
    <col min="13571" max="13571" width="27.7109375" style="88" customWidth="1"/>
    <col min="13572" max="13572" width="14.7109375" style="88" customWidth="1"/>
    <col min="13573" max="13573" width="21.42578125" style="88" bestFit="1" customWidth="1"/>
    <col min="13574" max="13574" width="9.7109375" style="88" customWidth="1"/>
    <col min="13575" max="13575" width="6.85546875" style="88" bestFit="1" customWidth="1"/>
    <col min="13576" max="13576" width="10.7109375" style="88" customWidth="1"/>
    <col min="13577" max="13579" width="6.7109375" style="88" customWidth="1"/>
    <col min="13580" max="13580" width="8" style="88" customWidth="1"/>
    <col min="13581" max="13581" width="10.42578125" style="88" customWidth="1"/>
    <col min="13582" max="13824" width="9.140625" style="88"/>
    <col min="13825" max="13825" width="12.140625" style="88" customWidth="1"/>
    <col min="13826" max="13826" width="10.7109375" style="88" customWidth="1"/>
    <col min="13827" max="13827" width="27.7109375" style="88" customWidth="1"/>
    <col min="13828" max="13828" width="14.7109375" style="88" customWidth="1"/>
    <col min="13829" max="13829" width="21.42578125" style="88" bestFit="1" customWidth="1"/>
    <col min="13830" max="13830" width="9.7109375" style="88" customWidth="1"/>
    <col min="13831" max="13831" width="6.85546875" style="88" bestFit="1" customWidth="1"/>
    <col min="13832" max="13832" width="10.7109375" style="88" customWidth="1"/>
    <col min="13833" max="13835" width="6.7109375" style="88" customWidth="1"/>
    <col min="13836" max="13836" width="8" style="88" customWidth="1"/>
    <col min="13837" max="13837" width="10.42578125" style="88" customWidth="1"/>
    <col min="13838" max="14080" width="9.140625" style="88"/>
    <col min="14081" max="14081" width="12.140625" style="88" customWidth="1"/>
    <col min="14082" max="14082" width="10.7109375" style="88" customWidth="1"/>
    <col min="14083" max="14083" width="27.7109375" style="88" customWidth="1"/>
    <col min="14084" max="14084" width="14.7109375" style="88" customWidth="1"/>
    <col min="14085" max="14085" width="21.42578125" style="88" bestFit="1" customWidth="1"/>
    <col min="14086" max="14086" width="9.7109375" style="88" customWidth="1"/>
    <col min="14087" max="14087" width="6.85546875" style="88" bestFit="1" customWidth="1"/>
    <col min="14088" max="14088" width="10.7109375" style="88" customWidth="1"/>
    <col min="14089" max="14091" width="6.7109375" style="88" customWidth="1"/>
    <col min="14092" max="14092" width="8" style="88" customWidth="1"/>
    <col min="14093" max="14093" width="10.42578125" style="88" customWidth="1"/>
    <col min="14094" max="14336" width="9.140625" style="88"/>
    <col min="14337" max="14337" width="12.140625" style="88" customWidth="1"/>
    <col min="14338" max="14338" width="10.7109375" style="88" customWidth="1"/>
    <col min="14339" max="14339" width="27.7109375" style="88" customWidth="1"/>
    <col min="14340" max="14340" width="14.7109375" style="88" customWidth="1"/>
    <col min="14341" max="14341" width="21.42578125" style="88" bestFit="1" customWidth="1"/>
    <col min="14342" max="14342" width="9.7109375" style="88" customWidth="1"/>
    <col min="14343" max="14343" width="6.85546875" style="88" bestFit="1" customWidth="1"/>
    <col min="14344" max="14344" width="10.7109375" style="88" customWidth="1"/>
    <col min="14345" max="14347" width="6.7109375" style="88" customWidth="1"/>
    <col min="14348" max="14348" width="8" style="88" customWidth="1"/>
    <col min="14349" max="14349" width="10.42578125" style="88" customWidth="1"/>
    <col min="14350" max="14592" width="9.140625" style="88"/>
    <col min="14593" max="14593" width="12.140625" style="88" customWidth="1"/>
    <col min="14594" max="14594" width="10.7109375" style="88" customWidth="1"/>
    <col min="14595" max="14595" width="27.7109375" style="88" customWidth="1"/>
    <col min="14596" max="14596" width="14.7109375" style="88" customWidth="1"/>
    <col min="14597" max="14597" width="21.42578125" style="88" bestFit="1" customWidth="1"/>
    <col min="14598" max="14598" width="9.7109375" style="88" customWidth="1"/>
    <col min="14599" max="14599" width="6.85546875" style="88" bestFit="1" customWidth="1"/>
    <col min="14600" max="14600" width="10.7109375" style="88" customWidth="1"/>
    <col min="14601" max="14603" width="6.7109375" style="88" customWidth="1"/>
    <col min="14604" max="14604" width="8" style="88" customWidth="1"/>
    <col min="14605" max="14605" width="10.42578125" style="88" customWidth="1"/>
    <col min="14606" max="14848" width="9.140625" style="88"/>
    <col min="14849" max="14849" width="12.140625" style="88" customWidth="1"/>
    <col min="14850" max="14850" width="10.7109375" style="88" customWidth="1"/>
    <col min="14851" max="14851" width="27.7109375" style="88" customWidth="1"/>
    <col min="14852" max="14852" width="14.7109375" style="88" customWidth="1"/>
    <col min="14853" max="14853" width="21.42578125" style="88" bestFit="1" customWidth="1"/>
    <col min="14854" max="14854" width="9.7109375" style="88" customWidth="1"/>
    <col min="14855" max="14855" width="6.85546875" style="88" bestFit="1" customWidth="1"/>
    <col min="14856" max="14856" width="10.7109375" style="88" customWidth="1"/>
    <col min="14857" max="14859" width="6.7109375" style="88" customWidth="1"/>
    <col min="14860" max="14860" width="8" style="88" customWidth="1"/>
    <col min="14861" max="14861" width="10.42578125" style="88" customWidth="1"/>
    <col min="14862" max="15104" width="9.140625" style="88"/>
    <col min="15105" max="15105" width="12.140625" style="88" customWidth="1"/>
    <col min="15106" max="15106" width="10.7109375" style="88" customWidth="1"/>
    <col min="15107" max="15107" width="27.7109375" style="88" customWidth="1"/>
    <col min="15108" max="15108" width="14.7109375" style="88" customWidth="1"/>
    <col min="15109" max="15109" width="21.42578125" style="88" bestFit="1" customWidth="1"/>
    <col min="15110" max="15110" width="9.7109375" style="88" customWidth="1"/>
    <col min="15111" max="15111" width="6.85546875" style="88" bestFit="1" customWidth="1"/>
    <col min="15112" max="15112" width="10.7109375" style="88" customWidth="1"/>
    <col min="15113" max="15115" width="6.7109375" style="88" customWidth="1"/>
    <col min="15116" max="15116" width="8" style="88" customWidth="1"/>
    <col min="15117" max="15117" width="10.42578125" style="88" customWidth="1"/>
    <col min="15118" max="15360" width="9.140625" style="88"/>
    <col min="15361" max="15361" width="12.140625" style="88" customWidth="1"/>
    <col min="15362" max="15362" width="10.7109375" style="88" customWidth="1"/>
    <col min="15363" max="15363" width="27.7109375" style="88" customWidth="1"/>
    <col min="15364" max="15364" width="14.7109375" style="88" customWidth="1"/>
    <col min="15365" max="15365" width="21.42578125" style="88" bestFit="1" customWidth="1"/>
    <col min="15366" max="15366" width="9.7109375" style="88" customWidth="1"/>
    <col min="15367" max="15367" width="6.85546875" style="88" bestFit="1" customWidth="1"/>
    <col min="15368" max="15368" width="10.7109375" style="88" customWidth="1"/>
    <col min="15369" max="15371" width="6.7109375" style="88" customWidth="1"/>
    <col min="15372" max="15372" width="8" style="88" customWidth="1"/>
    <col min="15373" max="15373" width="10.42578125" style="88" customWidth="1"/>
    <col min="15374" max="15616" width="9.140625" style="88"/>
    <col min="15617" max="15617" width="12.140625" style="88" customWidth="1"/>
    <col min="15618" max="15618" width="10.7109375" style="88" customWidth="1"/>
    <col min="15619" max="15619" width="27.7109375" style="88" customWidth="1"/>
    <col min="15620" max="15620" width="14.7109375" style="88" customWidth="1"/>
    <col min="15621" max="15621" width="21.42578125" style="88" bestFit="1" customWidth="1"/>
    <col min="15622" max="15622" width="9.7109375" style="88" customWidth="1"/>
    <col min="15623" max="15623" width="6.85546875" style="88" bestFit="1" customWidth="1"/>
    <col min="15624" max="15624" width="10.7109375" style="88" customWidth="1"/>
    <col min="15625" max="15627" width="6.7109375" style="88" customWidth="1"/>
    <col min="15628" max="15628" width="8" style="88" customWidth="1"/>
    <col min="15629" max="15629" width="10.42578125" style="88" customWidth="1"/>
    <col min="15630" max="15872" width="9.140625" style="88"/>
    <col min="15873" max="15873" width="12.140625" style="88" customWidth="1"/>
    <col min="15874" max="15874" width="10.7109375" style="88" customWidth="1"/>
    <col min="15875" max="15875" width="27.7109375" style="88" customWidth="1"/>
    <col min="15876" max="15876" width="14.7109375" style="88" customWidth="1"/>
    <col min="15877" max="15877" width="21.42578125" style="88" bestFit="1" customWidth="1"/>
    <col min="15878" max="15878" width="9.7109375" style="88" customWidth="1"/>
    <col min="15879" max="15879" width="6.85546875" style="88" bestFit="1" customWidth="1"/>
    <col min="15880" max="15880" width="10.7109375" style="88" customWidth="1"/>
    <col min="15881" max="15883" width="6.7109375" style="88" customWidth="1"/>
    <col min="15884" max="15884" width="8" style="88" customWidth="1"/>
    <col min="15885" max="15885" width="10.42578125" style="88" customWidth="1"/>
    <col min="15886" max="16128" width="9.140625" style="88"/>
    <col min="16129" max="16129" width="12.140625" style="88" customWidth="1"/>
    <col min="16130" max="16130" width="10.7109375" style="88" customWidth="1"/>
    <col min="16131" max="16131" width="27.7109375" style="88" customWidth="1"/>
    <col min="16132" max="16132" width="14.7109375" style="88" customWidth="1"/>
    <col min="16133" max="16133" width="21.42578125" style="88" bestFit="1" customWidth="1"/>
    <col min="16134" max="16134" width="9.7109375" style="88" customWidth="1"/>
    <col min="16135" max="16135" width="6.85546875" style="88" bestFit="1" customWidth="1"/>
    <col min="16136" max="16136" width="10.7109375" style="88" customWidth="1"/>
    <col min="16137" max="16139" width="6.7109375" style="88" customWidth="1"/>
    <col min="16140" max="16140" width="8" style="88" customWidth="1"/>
    <col min="16141" max="16141" width="10.42578125" style="88" customWidth="1"/>
    <col min="16142" max="16384" width="9.140625" style="88"/>
  </cols>
  <sheetData>
    <row r="1" spans="1:13" ht="20.25" customHeight="1" x14ac:dyDescent="0.2">
      <c r="A1" s="771" t="s">
        <v>286</v>
      </c>
      <c r="B1" s="772"/>
      <c r="C1" s="772"/>
      <c r="D1" s="772"/>
      <c r="E1" s="772"/>
      <c r="F1" s="772"/>
      <c r="G1" s="772"/>
      <c r="H1" s="772"/>
      <c r="I1" s="772"/>
      <c r="J1" s="772"/>
      <c r="K1" s="772"/>
      <c r="L1" s="772"/>
      <c r="M1" s="773"/>
    </row>
    <row r="2" spans="1:13" ht="20.25" customHeight="1" x14ac:dyDescent="0.2">
      <c r="A2" s="774" t="s">
        <v>287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6"/>
    </row>
    <row r="3" spans="1:13" ht="20.25" customHeight="1" x14ac:dyDescent="0.2">
      <c r="A3" s="145" t="s">
        <v>16</v>
      </c>
      <c r="B3" s="777" t="s">
        <v>288</v>
      </c>
      <c r="C3" s="778"/>
      <c r="D3" s="778"/>
      <c r="E3" s="778"/>
      <c r="F3" s="778"/>
      <c r="G3" s="778"/>
      <c r="H3" s="778"/>
      <c r="I3" s="778"/>
      <c r="J3" s="778"/>
      <c r="K3" s="778"/>
      <c r="L3" s="778"/>
      <c r="M3" s="779"/>
    </row>
    <row r="4" spans="1:13" ht="20.25" customHeight="1" x14ac:dyDescent="0.2">
      <c r="A4" s="145" t="s">
        <v>17</v>
      </c>
      <c r="B4" s="777" t="s">
        <v>287</v>
      </c>
      <c r="C4" s="778"/>
      <c r="D4" s="778"/>
      <c r="E4" s="778"/>
      <c r="F4" s="778"/>
      <c r="G4" s="778"/>
      <c r="H4" s="778"/>
      <c r="I4" s="778"/>
      <c r="J4" s="778"/>
      <c r="K4" s="778"/>
      <c r="L4" s="778"/>
      <c r="M4" s="779"/>
    </row>
    <row r="5" spans="1:13" ht="20.25" customHeight="1" x14ac:dyDescent="0.2">
      <c r="A5" s="145" t="s">
        <v>227</v>
      </c>
      <c r="B5" s="777" t="s">
        <v>289</v>
      </c>
      <c r="C5" s="778"/>
      <c r="D5" s="778"/>
      <c r="E5" s="778"/>
      <c r="F5" s="778"/>
      <c r="G5" s="778"/>
      <c r="H5" s="778"/>
      <c r="I5" s="778"/>
      <c r="J5" s="778"/>
      <c r="K5" s="778"/>
      <c r="L5" s="778"/>
      <c r="M5" s="779"/>
    </row>
    <row r="6" spans="1:13" ht="20.25" customHeight="1" thickBot="1" x14ac:dyDescent="0.25">
      <c r="A6" s="154" t="s">
        <v>19</v>
      </c>
      <c r="B6" s="768">
        <v>6508.69</v>
      </c>
      <c r="C6" s="769"/>
      <c r="D6" s="769"/>
      <c r="E6" s="769"/>
      <c r="F6" s="769"/>
      <c r="G6" s="769"/>
      <c r="H6" s="769"/>
      <c r="I6" s="769"/>
      <c r="J6" s="769"/>
      <c r="K6" s="769"/>
      <c r="L6" s="769"/>
      <c r="M6" s="770"/>
    </row>
    <row r="7" spans="1:13" ht="30.75" customHeight="1" thickBot="1" x14ac:dyDescent="0.25">
      <c r="A7" s="732" t="s">
        <v>172</v>
      </c>
      <c r="B7" s="733"/>
      <c r="C7" s="733"/>
      <c r="D7" s="733"/>
      <c r="E7" s="733"/>
      <c r="F7" s="733"/>
      <c r="G7" s="733"/>
      <c r="H7" s="733"/>
      <c r="I7" s="733"/>
      <c r="J7" s="733"/>
      <c r="K7" s="733"/>
      <c r="L7" s="733"/>
      <c r="M7" s="734"/>
    </row>
    <row r="8" spans="1:13" ht="16.5" x14ac:dyDescent="0.2">
      <c r="A8" s="735" t="s">
        <v>173</v>
      </c>
      <c r="B8" s="736"/>
      <c r="C8" s="736"/>
      <c r="D8" s="736"/>
      <c r="E8" s="736"/>
      <c r="F8" s="736"/>
      <c r="G8" s="736"/>
      <c r="H8" s="736"/>
      <c r="I8" s="736"/>
      <c r="J8" s="736"/>
      <c r="K8" s="736"/>
      <c r="L8" s="736"/>
      <c r="M8" s="737"/>
    </row>
    <row r="9" spans="1:13" ht="28.5" customHeight="1" x14ac:dyDescent="0.2">
      <c r="A9" s="750" t="s">
        <v>0</v>
      </c>
      <c r="B9" s="740" t="s">
        <v>174</v>
      </c>
      <c r="C9" s="740" t="s">
        <v>175</v>
      </c>
      <c r="D9" s="740" t="s">
        <v>176</v>
      </c>
      <c r="E9" s="740" t="s">
        <v>134</v>
      </c>
      <c r="F9" s="766" t="s">
        <v>228</v>
      </c>
      <c r="G9" s="767"/>
      <c r="H9" s="741" t="s">
        <v>229</v>
      </c>
      <c r="I9" s="742"/>
      <c r="J9" s="741" t="s">
        <v>215</v>
      </c>
      <c r="K9" s="744" t="s">
        <v>216</v>
      </c>
      <c r="L9" s="744" t="s">
        <v>217</v>
      </c>
      <c r="M9" s="746" t="s">
        <v>218</v>
      </c>
    </row>
    <row r="10" spans="1:13" ht="28.5" x14ac:dyDescent="0.2">
      <c r="A10" s="750"/>
      <c r="B10" s="740"/>
      <c r="C10" s="740"/>
      <c r="D10" s="740"/>
      <c r="E10" s="740"/>
      <c r="F10" s="361" t="s">
        <v>212</v>
      </c>
      <c r="G10" s="361" t="s">
        <v>213</v>
      </c>
      <c r="H10" s="361" t="s">
        <v>212</v>
      </c>
      <c r="I10" s="361" t="s">
        <v>213</v>
      </c>
      <c r="J10" s="743"/>
      <c r="K10" s="745"/>
      <c r="L10" s="745"/>
      <c r="M10" s="747"/>
    </row>
    <row r="11" spans="1:13" ht="30" x14ac:dyDescent="0.2">
      <c r="A11" s="265" t="s">
        <v>6</v>
      </c>
      <c r="B11" s="363" t="s">
        <v>177</v>
      </c>
      <c r="C11" s="90" t="s">
        <v>178</v>
      </c>
      <c r="D11" s="362">
        <v>1</v>
      </c>
      <c r="E11" s="362" t="s">
        <v>285</v>
      </c>
      <c r="F11" s="363">
        <v>0</v>
      </c>
      <c r="G11" s="142">
        <v>50</v>
      </c>
      <c r="H11" s="142">
        <v>101.68</v>
      </c>
      <c r="I11" s="142">
        <v>60</v>
      </c>
      <c r="J11" s="363">
        <v>2</v>
      </c>
      <c r="K11" s="363">
        <v>0.5</v>
      </c>
      <c r="L11" s="363">
        <v>1</v>
      </c>
      <c r="M11" s="316">
        <v>1.6950000000000001</v>
      </c>
    </row>
    <row r="12" spans="1:13" ht="45" x14ac:dyDescent="0.2">
      <c r="A12" s="265" t="s">
        <v>13</v>
      </c>
      <c r="B12" s="363" t="s">
        <v>179</v>
      </c>
      <c r="C12" s="90" t="s">
        <v>180</v>
      </c>
      <c r="D12" s="363">
        <v>1</v>
      </c>
      <c r="E12" s="362" t="s">
        <v>285</v>
      </c>
      <c r="F12" s="363">
        <v>0</v>
      </c>
      <c r="G12" s="142">
        <v>50</v>
      </c>
      <c r="H12" s="142">
        <v>101.68</v>
      </c>
      <c r="I12" s="142">
        <v>60</v>
      </c>
      <c r="J12" s="363">
        <v>2</v>
      </c>
      <c r="K12" s="363">
        <v>0.5</v>
      </c>
      <c r="L12" s="363">
        <v>1</v>
      </c>
      <c r="M12" s="316">
        <v>1.6950000000000001</v>
      </c>
    </row>
    <row r="13" spans="1:13" ht="45" x14ac:dyDescent="0.2">
      <c r="A13" s="265" t="s">
        <v>14</v>
      </c>
      <c r="B13" s="363" t="s">
        <v>181</v>
      </c>
      <c r="C13" s="90" t="s">
        <v>182</v>
      </c>
      <c r="D13" s="363">
        <v>1</v>
      </c>
      <c r="E13" s="362" t="s">
        <v>285</v>
      </c>
      <c r="F13" s="363">
        <v>0</v>
      </c>
      <c r="G13" s="142">
        <v>50</v>
      </c>
      <c r="H13" s="142">
        <v>101.68</v>
      </c>
      <c r="I13" s="142">
        <v>60</v>
      </c>
      <c r="J13" s="363">
        <v>2</v>
      </c>
      <c r="K13" s="363">
        <v>0.5</v>
      </c>
      <c r="L13" s="363">
        <v>1</v>
      </c>
      <c r="M13" s="316">
        <v>1.6950000000000001</v>
      </c>
    </row>
    <row r="14" spans="1:13" ht="30.75" thickBot="1" x14ac:dyDescent="0.25">
      <c r="A14" s="265" t="s">
        <v>35</v>
      </c>
      <c r="B14" s="171" t="s">
        <v>183</v>
      </c>
      <c r="C14" s="146" t="s">
        <v>184</v>
      </c>
      <c r="D14" s="171">
        <v>1</v>
      </c>
      <c r="E14" s="362" t="s">
        <v>285</v>
      </c>
      <c r="F14" s="171">
        <v>0</v>
      </c>
      <c r="G14" s="142">
        <v>50</v>
      </c>
      <c r="H14" s="142">
        <v>101.68</v>
      </c>
      <c r="I14" s="147">
        <v>60</v>
      </c>
      <c r="J14" s="171">
        <v>2</v>
      </c>
      <c r="K14" s="171">
        <v>0.5</v>
      </c>
      <c r="L14" s="363">
        <v>1</v>
      </c>
      <c r="M14" s="316">
        <v>1.6950000000000001</v>
      </c>
    </row>
    <row r="15" spans="1:13" ht="17.25" thickBot="1" x14ac:dyDescent="0.25">
      <c r="A15" s="748" t="s">
        <v>219</v>
      </c>
      <c r="B15" s="749"/>
      <c r="C15" s="749"/>
      <c r="D15" s="749"/>
      <c r="E15" s="749"/>
      <c r="F15" s="749"/>
      <c r="G15" s="749"/>
      <c r="H15" s="749"/>
      <c r="I15" s="749"/>
      <c r="J15" s="749"/>
      <c r="K15" s="749"/>
      <c r="L15" s="749"/>
      <c r="M15" s="317">
        <v>6.78</v>
      </c>
    </row>
    <row r="16" spans="1:13" ht="15" x14ac:dyDescent="0.2">
      <c r="A16" s="218"/>
      <c r="B16" s="219"/>
      <c r="C16" s="220"/>
      <c r="D16" s="219"/>
      <c r="E16" s="221"/>
      <c r="F16" s="219"/>
      <c r="G16" s="219"/>
      <c r="H16" s="222"/>
      <c r="I16" s="222"/>
      <c r="J16" s="219"/>
      <c r="K16" s="219"/>
      <c r="L16" s="219"/>
      <c r="M16" s="223"/>
    </row>
    <row r="17" spans="1:13" ht="15" x14ac:dyDescent="0.2">
      <c r="A17" s="218"/>
      <c r="B17" s="219"/>
      <c r="C17" s="220"/>
      <c r="D17" s="219"/>
      <c r="E17" s="221"/>
      <c r="F17" s="219"/>
      <c r="G17" s="219"/>
      <c r="H17" s="222"/>
      <c r="I17" s="222"/>
      <c r="J17" s="219"/>
      <c r="K17" s="219"/>
      <c r="L17" s="219"/>
      <c r="M17" s="223"/>
    </row>
    <row r="18" spans="1:13" ht="15" x14ac:dyDescent="0.2">
      <c r="A18" s="218"/>
      <c r="B18" s="219"/>
      <c r="C18" s="220"/>
      <c r="D18" s="219"/>
      <c r="E18" s="221"/>
      <c r="F18" s="219"/>
      <c r="G18" s="219"/>
      <c r="H18" s="222"/>
      <c r="I18" s="222"/>
      <c r="J18" s="219"/>
      <c r="K18" s="219"/>
      <c r="L18" s="219"/>
      <c r="M18" s="223"/>
    </row>
    <row r="19" spans="1:13" ht="15" x14ac:dyDescent="0.2">
      <c r="A19" s="218"/>
      <c r="B19" s="219"/>
      <c r="C19" s="220"/>
      <c r="D19" s="219"/>
      <c r="E19" s="221"/>
      <c r="F19" s="219"/>
      <c r="G19" s="219"/>
      <c r="H19" s="222"/>
      <c r="I19" s="222"/>
      <c r="J19" s="219"/>
      <c r="K19" s="219"/>
      <c r="L19" s="219"/>
      <c r="M19" s="223"/>
    </row>
    <row r="20" spans="1:13" ht="15" x14ac:dyDescent="0.2">
      <c r="A20" s="218"/>
      <c r="B20" s="219"/>
      <c r="C20" s="220"/>
      <c r="D20" s="219"/>
      <c r="E20" s="221"/>
      <c r="F20" s="219"/>
      <c r="G20" s="219"/>
      <c r="H20" s="222"/>
      <c r="I20" s="222"/>
      <c r="J20" s="219"/>
      <c r="K20" s="219"/>
      <c r="L20" s="219"/>
      <c r="M20" s="223"/>
    </row>
    <row r="21" spans="1:13" ht="15" x14ac:dyDescent="0.2">
      <c r="A21" s="218"/>
      <c r="B21" s="219"/>
      <c r="C21" s="220"/>
      <c r="D21" s="219"/>
      <c r="E21" s="221"/>
      <c r="F21" s="219"/>
      <c r="G21" s="219"/>
      <c r="H21" s="222"/>
      <c r="I21" s="222"/>
      <c r="J21" s="219"/>
      <c r="K21" s="219"/>
      <c r="L21" s="219"/>
      <c r="M21" s="223"/>
    </row>
    <row r="22" spans="1:13" ht="15" x14ac:dyDescent="0.2">
      <c r="A22" s="218"/>
      <c r="B22" s="219"/>
      <c r="C22" s="220"/>
      <c r="D22" s="219"/>
      <c r="E22" s="221"/>
      <c r="F22" s="219"/>
      <c r="G22" s="219"/>
      <c r="H22" s="222"/>
      <c r="I22" s="222"/>
      <c r="J22" s="219"/>
      <c r="K22" s="219"/>
      <c r="L22" s="219"/>
      <c r="M22" s="223"/>
    </row>
    <row r="23" spans="1:13" ht="15" x14ac:dyDescent="0.2">
      <c r="A23" s="218"/>
      <c r="B23" s="219"/>
      <c r="C23" s="220"/>
      <c r="D23" s="219"/>
      <c r="E23" s="221"/>
      <c r="F23" s="219"/>
      <c r="G23" s="219"/>
      <c r="H23" s="222"/>
      <c r="I23" s="222"/>
      <c r="J23" s="219"/>
      <c r="K23" s="219"/>
      <c r="L23" s="219"/>
      <c r="M23" s="223"/>
    </row>
    <row r="24" spans="1:13" x14ac:dyDescent="0.2">
      <c r="A24" s="224"/>
      <c r="B24" s="225"/>
      <c r="C24" s="225"/>
      <c r="D24" s="225"/>
      <c r="E24" s="225"/>
      <c r="F24" s="225"/>
      <c r="G24" s="225"/>
      <c r="H24" s="225"/>
      <c r="I24" s="225"/>
      <c r="J24" s="225"/>
      <c r="K24" s="225"/>
      <c r="L24" s="225"/>
      <c r="M24" s="223"/>
    </row>
    <row r="25" spans="1:13" x14ac:dyDescent="0.2">
      <c r="A25" s="224"/>
      <c r="B25" s="225"/>
      <c r="C25" s="225"/>
      <c r="D25" s="225"/>
      <c r="E25" s="225"/>
      <c r="F25" s="225"/>
      <c r="G25" s="225"/>
      <c r="H25" s="225"/>
      <c r="I25" s="225"/>
      <c r="J25" s="225"/>
      <c r="K25" s="225"/>
      <c r="L25" s="225"/>
      <c r="M25" s="223"/>
    </row>
    <row r="26" spans="1:13" x14ac:dyDescent="0.2">
      <c r="A26" s="224"/>
      <c r="B26" s="225"/>
      <c r="C26" s="225"/>
      <c r="D26" s="225"/>
      <c r="E26" s="225"/>
      <c r="F26" s="225"/>
      <c r="G26" s="225"/>
      <c r="H26" s="225"/>
      <c r="I26" s="225"/>
      <c r="J26" s="225"/>
      <c r="K26" s="225"/>
      <c r="L26" s="225"/>
      <c r="M26" s="223"/>
    </row>
    <row r="27" spans="1:13" x14ac:dyDescent="0.2">
      <c r="A27" s="224"/>
      <c r="B27" s="225"/>
      <c r="C27" s="225"/>
      <c r="D27" s="225"/>
      <c r="E27" s="225"/>
      <c r="F27" s="225"/>
      <c r="G27" s="225"/>
      <c r="H27" s="225"/>
      <c r="I27" s="225"/>
      <c r="J27" s="225"/>
      <c r="K27" s="225"/>
      <c r="L27" s="225"/>
      <c r="M27" s="223"/>
    </row>
    <row r="28" spans="1:13" x14ac:dyDescent="0.2">
      <c r="A28" s="224"/>
      <c r="B28" s="225"/>
      <c r="C28" s="225"/>
      <c r="D28" s="225"/>
      <c r="E28" s="225"/>
      <c r="F28" s="225"/>
      <c r="G28" s="225"/>
      <c r="H28" s="225"/>
      <c r="I28" s="225"/>
      <c r="J28" s="225"/>
      <c r="K28" s="225"/>
      <c r="L28" s="225"/>
      <c r="M28" s="223"/>
    </row>
    <row r="29" spans="1:13" x14ac:dyDescent="0.2">
      <c r="A29" s="224"/>
      <c r="B29" s="225"/>
      <c r="C29" s="225"/>
      <c r="D29" s="225"/>
      <c r="E29" s="225"/>
      <c r="F29" s="225"/>
      <c r="G29" s="225"/>
      <c r="H29" s="225"/>
      <c r="I29" s="225"/>
      <c r="J29" s="225"/>
      <c r="K29" s="225"/>
      <c r="L29" s="225"/>
      <c r="M29" s="223"/>
    </row>
    <row r="30" spans="1:13" x14ac:dyDescent="0.2">
      <c r="A30" s="224"/>
      <c r="B30" s="225"/>
      <c r="C30" s="225"/>
      <c r="D30" s="225"/>
      <c r="E30" s="225"/>
      <c r="F30" s="225"/>
      <c r="G30" s="225"/>
      <c r="H30" s="225"/>
      <c r="I30" s="225"/>
      <c r="J30" s="225"/>
      <c r="K30" s="225"/>
      <c r="L30" s="225"/>
      <c r="M30" s="223"/>
    </row>
    <row r="31" spans="1:13" x14ac:dyDescent="0.2">
      <c r="A31" s="224"/>
      <c r="B31" s="225"/>
      <c r="C31" s="225"/>
      <c r="D31" s="225"/>
      <c r="E31" s="225"/>
      <c r="F31" s="225"/>
      <c r="G31" s="225"/>
      <c r="H31" s="225"/>
      <c r="I31" s="225"/>
      <c r="J31" s="225"/>
      <c r="K31" s="225"/>
      <c r="L31" s="225"/>
      <c r="M31" s="223"/>
    </row>
    <row r="32" spans="1:13" x14ac:dyDescent="0.2">
      <c r="A32" s="224"/>
      <c r="B32" s="225"/>
      <c r="C32" s="225"/>
      <c r="D32" s="225"/>
      <c r="E32" s="225"/>
      <c r="F32" s="225"/>
      <c r="G32" s="225"/>
      <c r="H32" s="225"/>
      <c r="I32" s="225"/>
      <c r="J32" s="225"/>
      <c r="K32" s="225"/>
      <c r="L32" s="225"/>
      <c r="M32" s="223"/>
    </row>
    <row r="33" spans="1:13" ht="13.5" thickBot="1" x14ac:dyDescent="0.25">
      <c r="A33" s="224"/>
      <c r="B33" s="225"/>
      <c r="C33" s="225"/>
      <c r="D33" s="225"/>
      <c r="E33" s="225"/>
      <c r="F33" s="225"/>
      <c r="G33" s="225"/>
      <c r="H33" s="225"/>
      <c r="I33" s="225"/>
      <c r="J33" s="225"/>
      <c r="K33" s="225"/>
      <c r="L33" s="225"/>
      <c r="M33" s="223"/>
    </row>
    <row r="34" spans="1:13" ht="15" thickBot="1" x14ac:dyDescent="0.25">
      <c r="A34" s="751" t="s">
        <v>208</v>
      </c>
      <c r="B34" s="752"/>
      <c r="C34" s="752"/>
      <c r="D34" s="752"/>
      <c r="E34" s="752"/>
      <c r="F34" s="752"/>
      <c r="G34" s="752"/>
      <c r="H34" s="752"/>
      <c r="I34" s="752"/>
      <c r="J34" s="752"/>
      <c r="K34" s="752"/>
      <c r="L34" s="752"/>
      <c r="M34" s="753"/>
    </row>
    <row r="35" spans="1:13" ht="31.5" customHeight="1" x14ac:dyDescent="0.2">
      <c r="A35" s="754" t="s">
        <v>0</v>
      </c>
      <c r="B35" s="731" t="s">
        <v>185</v>
      </c>
      <c r="C35" s="731" t="s">
        <v>186</v>
      </c>
      <c r="D35" s="731"/>
      <c r="E35" s="731" t="s">
        <v>176</v>
      </c>
      <c r="F35" s="731" t="s">
        <v>209</v>
      </c>
      <c r="G35" s="731"/>
      <c r="H35" s="731" t="s">
        <v>210</v>
      </c>
      <c r="I35" s="731"/>
      <c r="J35" s="731" t="s">
        <v>211</v>
      </c>
      <c r="K35" s="731"/>
      <c r="L35" s="755" t="s">
        <v>187</v>
      </c>
      <c r="M35" s="756"/>
    </row>
    <row r="36" spans="1:13" ht="31.5" customHeight="1" x14ac:dyDescent="0.2">
      <c r="A36" s="750"/>
      <c r="B36" s="740"/>
      <c r="C36" s="740"/>
      <c r="D36" s="740"/>
      <c r="E36" s="740"/>
      <c r="F36" s="360" t="s">
        <v>212</v>
      </c>
      <c r="G36" s="360" t="s">
        <v>213</v>
      </c>
      <c r="H36" s="360" t="s">
        <v>212</v>
      </c>
      <c r="I36" s="360" t="s">
        <v>213</v>
      </c>
      <c r="J36" s="740" t="s">
        <v>214</v>
      </c>
      <c r="K36" s="740"/>
      <c r="L36" s="757"/>
      <c r="M36" s="758"/>
    </row>
    <row r="37" spans="1:13" s="89" customFormat="1" ht="30" customHeight="1" x14ac:dyDescent="0.2">
      <c r="A37" s="367" t="s">
        <v>7</v>
      </c>
      <c r="B37" s="362" t="s">
        <v>302</v>
      </c>
      <c r="C37" s="759" t="s">
        <v>234</v>
      </c>
      <c r="D37" s="759"/>
      <c r="E37" s="362">
        <v>2</v>
      </c>
      <c r="F37" s="362">
        <v>0</v>
      </c>
      <c r="G37" s="362">
        <v>50</v>
      </c>
      <c r="H37" s="91">
        <v>101.68</v>
      </c>
      <c r="I37" s="91">
        <v>60</v>
      </c>
      <c r="J37" s="760">
        <v>4</v>
      </c>
      <c r="K37" s="760"/>
      <c r="L37" s="761">
        <v>8</v>
      </c>
      <c r="M37" s="762"/>
    </row>
    <row r="38" spans="1:13" ht="30" customHeight="1" x14ac:dyDescent="0.2">
      <c r="A38" s="265" t="s">
        <v>10</v>
      </c>
      <c r="B38" s="363">
        <v>5901</v>
      </c>
      <c r="C38" s="759" t="s">
        <v>188</v>
      </c>
      <c r="D38" s="759"/>
      <c r="E38" s="363">
        <v>1</v>
      </c>
      <c r="F38" s="363">
        <v>0</v>
      </c>
      <c r="G38" s="363">
        <v>50</v>
      </c>
      <c r="H38" s="142">
        <v>101.68</v>
      </c>
      <c r="I38" s="142">
        <v>60</v>
      </c>
      <c r="J38" s="763">
        <v>4</v>
      </c>
      <c r="K38" s="763"/>
      <c r="L38" s="764">
        <v>4</v>
      </c>
      <c r="M38" s="765"/>
    </row>
    <row r="39" spans="1:13" ht="30" customHeight="1" thickBot="1" x14ac:dyDescent="0.25">
      <c r="A39" s="148" t="s">
        <v>11</v>
      </c>
      <c r="B39" s="143">
        <v>83362</v>
      </c>
      <c r="C39" s="729" t="s">
        <v>189</v>
      </c>
      <c r="D39" s="729"/>
      <c r="E39" s="359">
        <v>1</v>
      </c>
      <c r="F39" s="359">
        <v>0</v>
      </c>
      <c r="G39" s="359">
        <v>50</v>
      </c>
      <c r="H39" s="144">
        <v>101.68</v>
      </c>
      <c r="I39" s="144">
        <v>60</v>
      </c>
      <c r="J39" s="730">
        <v>4</v>
      </c>
      <c r="K39" s="730"/>
      <c r="L39" s="738">
        <v>4</v>
      </c>
      <c r="M39" s="739"/>
    </row>
    <row r="40" spans="1:13" ht="15" x14ac:dyDescent="0.2">
      <c r="A40" s="218"/>
      <c r="B40" s="226"/>
      <c r="C40" s="167"/>
      <c r="D40" s="167"/>
      <c r="E40" s="219"/>
      <c r="F40" s="219"/>
      <c r="G40" s="219"/>
      <c r="H40" s="222"/>
      <c r="I40" s="222"/>
      <c r="J40" s="219"/>
      <c r="K40" s="219"/>
      <c r="L40" s="225"/>
      <c r="M40" s="223"/>
    </row>
    <row r="41" spans="1:13" ht="15" x14ac:dyDescent="0.2">
      <c r="A41" s="218"/>
      <c r="B41" s="226"/>
      <c r="C41" s="167"/>
      <c r="D41" s="167"/>
      <c r="E41" s="219"/>
      <c r="F41" s="219"/>
      <c r="G41" s="219"/>
      <c r="H41" s="222"/>
      <c r="I41" s="222"/>
      <c r="J41" s="219"/>
      <c r="K41" s="219"/>
      <c r="L41" s="225"/>
      <c r="M41" s="223"/>
    </row>
    <row r="42" spans="1:13" ht="15" x14ac:dyDescent="0.2">
      <c r="A42" s="218"/>
      <c r="B42" s="226"/>
      <c r="C42" s="225"/>
      <c r="D42" s="167"/>
      <c r="E42" s="219"/>
      <c r="F42" s="219"/>
      <c r="G42" s="219"/>
      <c r="H42" s="222"/>
      <c r="I42" s="222"/>
      <c r="J42" s="219"/>
      <c r="K42" s="219"/>
      <c r="L42" s="225"/>
      <c r="M42" s="223"/>
    </row>
    <row r="43" spans="1:13" x14ac:dyDescent="0.2">
      <c r="A43" s="224"/>
      <c r="B43" s="225"/>
      <c r="C43" s="225"/>
      <c r="D43" s="225"/>
      <c r="E43" s="225"/>
      <c r="F43" s="225"/>
      <c r="G43" s="225"/>
      <c r="H43" s="225"/>
      <c r="I43" s="225"/>
      <c r="J43" s="225"/>
      <c r="K43" s="225"/>
      <c r="L43" s="225"/>
      <c r="M43" s="223"/>
    </row>
    <row r="44" spans="1:13" ht="15.75" x14ac:dyDescent="0.25">
      <c r="A44" s="227"/>
      <c r="B44" s="198"/>
      <c r="C44" s="228" t="s">
        <v>304</v>
      </c>
      <c r="D44" s="229"/>
      <c r="E44" s="229"/>
      <c r="F44" s="225"/>
      <c r="G44" s="225"/>
      <c r="H44" s="225"/>
      <c r="I44" s="225"/>
      <c r="J44" s="225"/>
      <c r="K44" s="225"/>
      <c r="L44" s="225"/>
      <c r="M44" s="223"/>
    </row>
    <row r="45" spans="1:13" ht="16.5" thickBot="1" x14ac:dyDescent="0.3">
      <c r="A45" s="230"/>
      <c r="B45" s="201"/>
      <c r="C45" s="231" t="s">
        <v>305</v>
      </c>
      <c r="D45" s="232"/>
      <c r="E45" s="232"/>
      <c r="F45" s="233"/>
      <c r="G45" s="233"/>
      <c r="H45" s="233"/>
      <c r="I45" s="233"/>
      <c r="J45" s="233"/>
      <c r="K45" s="233"/>
      <c r="L45" s="233"/>
      <c r="M45" s="234"/>
    </row>
  </sheetData>
  <mergeCells count="39">
    <mergeCell ref="B6:M6"/>
    <mergeCell ref="A1:M1"/>
    <mergeCell ref="A2:M2"/>
    <mergeCell ref="B3:M3"/>
    <mergeCell ref="B4:M4"/>
    <mergeCell ref="B5:M5"/>
    <mergeCell ref="B9:B10"/>
    <mergeCell ref="C9:C10"/>
    <mergeCell ref="D9:D10"/>
    <mergeCell ref="E9:E10"/>
    <mergeCell ref="F9:G9"/>
    <mergeCell ref="L35:M36"/>
    <mergeCell ref="C37:D37"/>
    <mergeCell ref="J37:K37"/>
    <mergeCell ref="L37:M37"/>
    <mergeCell ref="C38:D38"/>
    <mergeCell ref="J38:K38"/>
    <mergeCell ref="L38:M38"/>
    <mergeCell ref="A35:A36"/>
    <mergeCell ref="B35:B36"/>
    <mergeCell ref="C35:D36"/>
    <mergeCell ref="E35:E36"/>
    <mergeCell ref="F35:G35"/>
    <mergeCell ref="C39:D39"/>
    <mergeCell ref="J39:K39"/>
    <mergeCell ref="H35:I35"/>
    <mergeCell ref="J35:K35"/>
    <mergeCell ref="A7:M7"/>
    <mergeCell ref="A8:M8"/>
    <mergeCell ref="L39:M39"/>
    <mergeCell ref="J36:K36"/>
    <mergeCell ref="H9:I9"/>
    <mergeCell ref="J9:J10"/>
    <mergeCell ref="K9:K10"/>
    <mergeCell ref="L9:L10"/>
    <mergeCell ref="M9:M10"/>
    <mergeCell ref="A15:L15"/>
    <mergeCell ref="A9:A10"/>
    <mergeCell ref="A34:M34"/>
  </mergeCells>
  <printOptions horizontalCentered="1"/>
  <pageMargins left="0.19685039370078741" right="0.19685039370078741" top="0.39370078740157483" bottom="0.39370078740157483" header="0.31496062992125984" footer="0.31496062992125984"/>
  <pageSetup paperSize="9" scale="73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topLeftCell="A7" zoomScale="145" zoomScaleSheetLayoutView="145" workbookViewId="0">
      <selection activeCell="C14" sqref="C14:E14"/>
    </sheetView>
  </sheetViews>
  <sheetFormatPr defaultRowHeight="12.75" x14ac:dyDescent="0.2"/>
  <cols>
    <col min="1" max="1" width="12.42578125" style="24" customWidth="1"/>
    <col min="2" max="2" width="51.28515625" style="24" bestFit="1" customWidth="1"/>
    <col min="3" max="3" width="13.42578125" style="24" customWidth="1"/>
    <col min="4" max="4" width="12.140625" style="24" customWidth="1"/>
    <col min="5" max="5" width="13" style="24" customWidth="1"/>
    <col min="6" max="6" width="9.140625" style="24" customWidth="1"/>
    <col min="7" max="7" width="16.42578125" style="24" bestFit="1" customWidth="1"/>
    <col min="8" max="8" width="14.42578125" style="24" customWidth="1"/>
    <col min="9" max="9" width="16.5703125" style="24" customWidth="1"/>
    <col min="10" max="11" width="9.140625" style="24"/>
    <col min="12" max="12" width="12.85546875" style="24" bestFit="1" customWidth="1"/>
    <col min="13" max="14" width="9.140625" style="24"/>
    <col min="15" max="15" width="11.28515625" style="24" bestFit="1" customWidth="1"/>
    <col min="16" max="16384" width="9.140625" style="24"/>
  </cols>
  <sheetData>
    <row r="1" spans="1:15" ht="18.75" customHeight="1" x14ac:dyDescent="0.2">
      <c r="A1" s="613" t="s">
        <v>286</v>
      </c>
      <c r="B1" s="614"/>
      <c r="C1" s="614"/>
      <c r="D1" s="614"/>
      <c r="E1" s="615"/>
      <c r="F1" s="163"/>
      <c r="G1" s="163"/>
      <c r="H1" s="163"/>
      <c r="I1" s="163"/>
    </row>
    <row r="2" spans="1:15" ht="18.75" customHeight="1" x14ac:dyDescent="0.2">
      <c r="A2" s="616" t="s">
        <v>287</v>
      </c>
      <c r="B2" s="617"/>
      <c r="C2" s="617"/>
      <c r="D2" s="617"/>
      <c r="E2" s="618"/>
      <c r="F2" s="163"/>
      <c r="G2" s="163"/>
      <c r="H2" s="163"/>
      <c r="I2" s="163"/>
    </row>
    <row r="3" spans="1:15" ht="17.25" customHeight="1" x14ac:dyDescent="0.2">
      <c r="A3" s="31" t="s">
        <v>16</v>
      </c>
      <c r="B3" s="799" t="s">
        <v>288</v>
      </c>
      <c r="C3" s="800"/>
      <c r="D3" s="800"/>
      <c r="E3" s="801"/>
      <c r="F3" s="163"/>
      <c r="G3" s="163"/>
      <c r="H3" s="163"/>
      <c r="I3" s="163"/>
    </row>
    <row r="4" spans="1:15" ht="21.75" customHeight="1" x14ac:dyDescent="0.2">
      <c r="A4" s="31" t="s">
        <v>17</v>
      </c>
      <c r="B4" s="799" t="s">
        <v>287</v>
      </c>
      <c r="C4" s="800"/>
      <c r="D4" s="800"/>
      <c r="E4" s="801"/>
      <c r="F4" s="163"/>
      <c r="G4" s="163"/>
      <c r="H4" s="163"/>
      <c r="I4" s="163"/>
    </row>
    <row r="5" spans="1:15" ht="21.75" customHeight="1" x14ac:dyDescent="0.2">
      <c r="A5" s="31" t="s">
        <v>18</v>
      </c>
      <c r="B5" s="799" t="s">
        <v>289</v>
      </c>
      <c r="C5" s="800"/>
      <c r="D5" s="800"/>
      <c r="E5" s="801"/>
      <c r="F5" s="163"/>
      <c r="G5" s="163"/>
      <c r="H5" s="163"/>
      <c r="I5" s="163"/>
    </row>
    <row r="6" spans="1:15" ht="21.75" customHeight="1" thickBot="1" x14ac:dyDescent="0.25">
      <c r="A6" s="33" t="s">
        <v>19</v>
      </c>
      <c r="B6" s="796">
        <v>6508.69</v>
      </c>
      <c r="C6" s="797"/>
      <c r="D6" s="797"/>
      <c r="E6" s="798"/>
      <c r="F6" s="163"/>
      <c r="G6" s="163"/>
      <c r="H6" s="163"/>
      <c r="I6" s="163"/>
    </row>
    <row r="7" spans="1:15" ht="27.75" customHeight="1" thickBot="1" x14ac:dyDescent="0.25">
      <c r="A7" s="793" t="s">
        <v>271</v>
      </c>
      <c r="B7" s="794"/>
      <c r="C7" s="794"/>
      <c r="D7" s="794"/>
      <c r="E7" s="795"/>
      <c r="F7" s="163"/>
      <c r="G7" s="163"/>
      <c r="H7" s="163"/>
      <c r="I7" s="163"/>
    </row>
    <row r="8" spans="1:15" s="47" customFormat="1" ht="14.25" x14ac:dyDescent="0.2">
      <c r="A8" s="784" t="s">
        <v>21</v>
      </c>
      <c r="B8" s="786" t="s">
        <v>22</v>
      </c>
      <c r="C8" s="786" t="s">
        <v>70</v>
      </c>
      <c r="D8" s="786" t="s">
        <v>72</v>
      </c>
      <c r="E8" s="788" t="s">
        <v>73</v>
      </c>
      <c r="F8" s="163"/>
      <c r="G8" s="163"/>
      <c r="H8" s="163"/>
      <c r="I8" s="163"/>
    </row>
    <row r="9" spans="1:15" s="47" customFormat="1" ht="29.25" customHeight="1" x14ac:dyDescent="0.2">
      <c r="A9" s="785"/>
      <c r="B9" s="787"/>
      <c r="C9" s="787"/>
      <c r="D9" s="787"/>
      <c r="E9" s="789"/>
      <c r="F9" s="163"/>
      <c r="G9" s="163"/>
      <c r="H9" s="163"/>
      <c r="I9" s="163"/>
    </row>
    <row r="10" spans="1:15" s="47" customFormat="1" ht="15" x14ac:dyDescent="0.2">
      <c r="A10" s="262" t="s">
        <v>31</v>
      </c>
      <c r="B10" s="261" t="s">
        <v>272</v>
      </c>
      <c r="C10" s="258">
        <v>216.72</v>
      </c>
      <c r="D10" s="258">
        <v>6.6</v>
      </c>
      <c r="E10" s="392">
        <v>1430.34</v>
      </c>
      <c r="F10" s="163"/>
      <c r="G10" s="163"/>
      <c r="H10" s="163"/>
      <c r="I10" s="163"/>
    </row>
    <row r="11" spans="1:15" s="47" customFormat="1" ht="16.5" customHeight="1" x14ac:dyDescent="0.2">
      <c r="A11" s="262" t="s">
        <v>32</v>
      </c>
      <c r="B11" s="261" t="s">
        <v>273</v>
      </c>
      <c r="C11" s="258">
        <v>12.29</v>
      </c>
      <c r="D11" s="258">
        <v>7</v>
      </c>
      <c r="E11" s="392">
        <v>86.01</v>
      </c>
      <c r="F11" s="163"/>
      <c r="G11" s="163"/>
      <c r="H11" s="163"/>
      <c r="I11" s="163"/>
    </row>
    <row r="12" spans="1:15" s="47" customFormat="1" ht="16.5" customHeight="1" x14ac:dyDescent="0.2">
      <c r="A12" s="262" t="s">
        <v>33</v>
      </c>
      <c r="B12" s="261" t="s">
        <v>274</v>
      </c>
      <c r="C12" s="258">
        <v>38.69</v>
      </c>
      <c r="D12" s="258">
        <v>16.739999999999998</v>
      </c>
      <c r="E12" s="392">
        <v>647.71</v>
      </c>
      <c r="F12" s="163"/>
      <c r="G12" s="163"/>
      <c r="H12" s="163">
        <v>1295019.1599999999</v>
      </c>
      <c r="I12" s="163"/>
    </row>
    <row r="13" spans="1:15" ht="14.25" hidden="1" x14ac:dyDescent="0.2">
      <c r="A13" s="782" t="s">
        <v>27</v>
      </c>
      <c r="B13" s="783"/>
      <c r="C13" s="29">
        <v>267.7</v>
      </c>
      <c r="D13" s="29"/>
      <c r="E13" s="30">
        <v>2164.06</v>
      </c>
      <c r="F13" s="163"/>
      <c r="G13" s="163"/>
      <c r="H13" s="163"/>
      <c r="I13" s="163"/>
    </row>
    <row r="14" spans="1:15" ht="15" thickBot="1" x14ac:dyDescent="0.25">
      <c r="A14" s="780" t="s">
        <v>28</v>
      </c>
      <c r="B14" s="781"/>
      <c r="C14" s="790">
        <v>2164.06</v>
      </c>
      <c r="D14" s="791"/>
      <c r="E14" s="792"/>
      <c r="J14" s="25"/>
      <c r="L14" s="327" t="e">
        <v>#REF!</v>
      </c>
      <c r="M14" s="328">
        <v>78.2</v>
      </c>
    </row>
    <row r="15" spans="1:15" ht="57.75" customHeight="1" x14ac:dyDescent="0.2">
      <c r="A15" s="243"/>
      <c r="B15" s="162"/>
      <c r="C15" s="163"/>
      <c r="D15" s="163"/>
      <c r="E15" s="163"/>
      <c r="J15" s="25"/>
      <c r="L15" s="25" t="e">
        <v>#REF!</v>
      </c>
      <c r="M15" s="328" t="e">
        <v>#REF!</v>
      </c>
    </row>
    <row r="16" spans="1:15" ht="15.75" x14ac:dyDescent="0.2">
      <c r="A16" s="243"/>
      <c r="B16" s="244" t="s">
        <v>304</v>
      </c>
      <c r="C16" s="163"/>
      <c r="D16" s="163"/>
      <c r="E16" s="163"/>
      <c r="J16" s="25"/>
      <c r="L16" s="25"/>
      <c r="O16" s="327"/>
    </row>
    <row r="17" spans="1:12" ht="15" thickBot="1" x14ac:dyDescent="0.25">
      <c r="A17" s="245"/>
      <c r="B17" s="246" t="s">
        <v>305</v>
      </c>
      <c r="C17" s="247"/>
      <c r="D17" s="247"/>
      <c r="E17" s="247"/>
      <c r="J17" s="25"/>
      <c r="L17" s="25"/>
    </row>
    <row r="18" spans="1:12" ht="14.25" x14ac:dyDescent="0.2">
      <c r="A18" s="162"/>
      <c r="B18" s="162"/>
      <c r="C18" s="163"/>
      <c r="D18" s="163"/>
      <c r="E18" s="163"/>
      <c r="J18" s="25"/>
      <c r="L18" s="25"/>
    </row>
    <row r="19" spans="1:12" x14ac:dyDescent="0.2">
      <c r="L19" s="25"/>
    </row>
    <row r="20" spans="1:12" x14ac:dyDescent="0.2">
      <c r="G20" s="34"/>
      <c r="I20" s="72"/>
      <c r="L20" s="25"/>
    </row>
    <row r="21" spans="1:12" x14ac:dyDescent="0.2">
      <c r="F21" s="25"/>
    </row>
  </sheetData>
  <mergeCells count="15">
    <mergeCell ref="A1:E1"/>
    <mergeCell ref="A2:E2"/>
    <mergeCell ref="A14:B14"/>
    <mergeCell ref="A13:B13"/>
    <mergeCell ref="A8:A9"/>
    <mergeCell ref="B8:B9"/>
    <mergeCell ref="C8:C9"/>
    <mergeCell ref="D8:D9"/>
    <mergeCell ref="E8:E9"/>
    <mergeCell ref="C14:E14"/>
    <mergeCell ref="A7:E7"/>
    <mergeCell ref="B6:E6"/>
    <mergeCell ref="B5:E5"/>
    <mergeCell ref="B4:E4"/>
    <mergeCell ref="B3:E3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fitToWidth="0" fitToHeight="0" orientation="landscape" r:id="rId1"/>
  <headerFooter alignWithMargins="0"/>
  <rowBreaks count="1" manualBreakCount="1">
    <brk id="19" max="9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1"/>
  <sheetViews>
    <sheetView view="pageBreakPreview" zoomScaleSheetLayoutView="100" workbookViewId="0">
      <selection activeCell="L12" sqref="L12"/>
    </sheetView>
  </sheetViews>
  <sheetFormatPr defaultRowHeight="12.75" x14ac:dyDescent="0.2"/>
  <cols>
    <col min="1" max="1" width="12.28515625" style="73" customWidth="1"/>
    <col min="2" max="2" width="30.85546875" style="73" customWidth="1"/>
    <col min="3" max="3" width="10.7109375" style="73" customWidth="1"/>
    <col min="4" max="4" width="12" style="73" customWidth="1"/>
    <col min="5" max="5" width="11.7109375" style="73" customWidth="1"/>
    <col min="6" max="6" width="13.140625" style="73" customWidth="1"/>
    <col min="7" max="7" width="14.85546875" style="73" customWidth="1"/>
    <col min="8" max="8" width="12.42578125" style="73" customWidth="1"/>
    <col min="9" max="9" width="9.28515625" style="73" customWidth="1"/>
    <col min="10" max="10" width="12.28515625" style="73" customWidth="1"/>
    <col min="11" max="11" width="11" style="73" customWidth="1"/>
    <col min="12" max="12" width="12.7109375" style="73" customWidth="1"/>
    <col min="13" max="13" width="9.140625" style="73"/>
    <col min="14" max="14" width="11" style="73" customWidth="1"/>
    <col min="15" max="16384" width="9.140625" style="73"/>
  </cols>
  <sheetData>
    <row r="1" spans="1:12" ht="18.75" customHeight="1" x14ac:dyDescent="0.2">
      <c r="A1" s="816" t="s">
        <v>286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8"/>
    </row>
    <row r="2" spans="1:12" ht="18.75" customHeight="1" x14ac:dyDescent="0.2">
      <c r="A2" s="819" t="s">
        <v>287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1"/>
    </row>
    <row r="3" spans="1:12" ht="18.75" customHeight="1" x14ac:dyDescent="0.2">
      <c r="A3" s="35" t="s">
        <v>16</v>
      </c>
      <c r="B3" s="822" t="s">
        <v>288</v>
      </c>
      <c r="C3" s="823"/>
      <c r="D3" s="823"/>
      <c r="E3" s="823"/>
      <c r="F3" s="823"/>
      <c r="G3" s="823"/>
      <c r="H3" s="823"/>
      <c r="I3" s="823"/>
      <c r="J3" s="823"/>
      <c r="K3" s="823"/>
      <c r="L3" s="824"/>
    </row>
    <row r="4" spans="1:12" ht="18.75" customHeight="1" x14ac:dyDescent="0.2">
      <c r="A4" s="35" t="s">
        <v>17</v>
      </c>
      <c r="B4" s="822" t="s">
        <v>287</v>
      </c>
      <c r="C4" s="823"/>
      <c r="D4" s="823"/>
      <c r="E4" s="823"/>
      <c r="F4" s="823"/>
      <c r="G4" s="823"/>
      <c r="H4" s="823"/>
      <c r="I4" s="823"/>
      <c r="J4" s="823"/>
      <c r="K4" s="823"/>
      <c r="L4" s="824"/>
    </row>
    <row r="5" spans="1:12" ht="18.75" customHeight="1" x14ac:dyDescent="0.2">
      <c r="A5" s="35" t="s">
        <v>18</v>
      </c>
      <c r="B5" s="822" t="s">
        <v>289</v>
      </c>
      <c r="C5" s="823"/>
      <c r="D5" s="823"/>
      <c r="E5" s="823"/>
      <c r="F5" s="823"/>
      <c r="G5" s="823"/>
      <c r="H5" s="823"/>
      <c r="I5" s="823"/>
      <c r="J5" s="823"/>
      <c r="K5" s="823"/>
      <c r="L5" s="824"/>
    </row>
    <row r="6" spans="1:12" ht="18.75" customHeight="1" thickBot="1" x14ac:dyDescent="0.25">
      <c r="A6" s="36" t="s">
        <v>19</v>
      </c>
      <c r="B6" s="813">
        <v>6508.69</v>
      </c>
      <c r="C6" s="814"/>
      <c r="D6" s="814"/>
      <c r="E6" s="814"/>
      <c r="F6" s="814"/>
      <c r="G6" s="814"/>
      <c r="H6" s="814"/>
      <c r="I6" s="814"/>
      <c r="J6" s="814"/>
      <c r="K6" s="814"/>
      <c r="L6" s="815"/>
    </row>
    <row r="7" spans="1:12" ht="24" customHeight="1" thickBot="1" x14ac:dyDescent="0.25">
      <c r="A7" s="808" t="s">
        <v>358</v>
      </c>
      <c r="B7" s="809"/>
      <c r="C7" s="809"/>
      <c r="D7" s="809"/>
      <c r="E7" s="809"/>
      <c r="F7" s="809"/>
      <c r="G7" s="809"/>
      <c r="H7" s="809"/>
      <c r="I7" s="809"/>
      <c r="J7" s="809"/>
      <c r="K7" s="809"/>
      <c r="L7" s="810"/>
    </row>
    <row r="8" spans="1:12" ht="28.5" customHeight="1" thickBot="1" x14ac:dyDescent="0.25">
      <c r="A8" s="811" t="s">
        <v>0</v>
      </c>
      <c r="B8" s="811" t="s">
        <v>129</v>
      </c>
      <c r="C8" s="811" t="s">
        <v>53</v>
      </c>
      <c r="D8" s="802" t="s">
        <v>130</v>
      </c>
      <c r="E8" s="802" t="s">
        <v>353</v>
      </c>
      <c r="F8" s="802" t="s">
        <v>354</v>
      </c>
      <c r="G8" s="802" t="s">
        <v>134</v>
      </c>
      <c r="H8" s="802" t="s">
        <v>360</v>
      </c>
      <c r="I8" s="804" t="s">
        <v>135</v>
      </c>
      <c r="J8" s="805"/>
      <c r="K8" s="804" t="s">
        <v>136</v>
      </c>
      <c r="L8" s="805"/>
    </row>
    <row r="9" spans="1:12" ht="27.75" customHeight="1" thickBot="1" x14ac:dyDescent="0.25">
      <c r="A9" s="812"/>
      <c r="B9" s="812"/>
      <c r="C9" s="812"/>
      <c r="D9" s="803"/>
      <c r="E9" s="803"/>
      <c r="F9" s="803"/>
      <c r="G9" s="803"/>
      <c r="H9" s="803"/>
      <c r="I9" s="130" t="s">
        <v>137</v>
      </c>
      <c r="J9" s="130" t="s">
        <v>356</v>
      </c>
      <c r="K9" s="130" t="s">
        <v>223</v>
      </c>
      <c r="L9" s="130" t="s">
        <v>356</v>
      </c>
    </row>
    <row r="10" spans="1:12" ht="25.5" x14ac:dyDescent="0.2">
      <c r="A10" s="131">
        <v>1</v>
      </c>
      <c r="B10" s="132" t="s">
        <v>139</v>
      </c>
      <c r="C10" s="133" t="s">
        <v>87</v>
      </c>
      <c r="D10" s="133">
        <v>2164.06</v>
      </c>
      <c r="E10" s="133">
        <v>0.4</v>
      </c>
      <c r="F10" s="133">
        <v>865.62</v>
      </c>
      <c r="G10" s="134" t="s">
        <v>355</v>
      </c>
      <c r="H10" s="372">
        <v>0.2</v>
      </c>
      <c r="I10" s="134">
        <v>1.1000000000000001</v>
      </c>
      <c r="J10" s="133">
        <v>1142.6199999999999</v>
      </c>
      <c r="K10" s="133"/>
      <c r="L10" s="135">
        <v>0</v>
      </c>
    </row>
    <row r="11" spans="1:12" ht="25.5" x14ac:dyDescent="0.2">
      <c r="A11" s="77">
        <v>2</v>
      </c>
      <c r="B11" s="78" t="s">
        <v>352</v>
      </c>
      <c r="C11" s="66" t="s">
        <v>87</v>
      </c>
      <c r="D11" s="66">
        <v>4344.63</v>
      </c>
      <c r="E11" s="66">
        <v>0.15</v>
      </c>
      <c r="F11" s="66">
        <v>651.69000000000005</v>
      </c>
      <c r="G11" s="79" t="s">
        <v>355</v>
      </c>
      <c r="H11" s="371">
        <v>0.2</v>
      </c>
      <c r="I11" s="79">
        <v>1.1000000000000001</v>
      </c>
      <c r="J11" s="66">
        <v>860.23</v>
      </c>
      <c r="K11" s="66"/>
      <c r="L11" s="80">
        <v>0</v>
      </c>
    </row>
    <row r="12" spans="1:12" ht="24.75" customHeight="1" thickBot="1" x14ac:dyDescent="0.25">
      <c r="A12" s="806" t="s">
        <v>3</v>
      </c>
      <c r="B12" s="807"/>
      <c r="C12" s="807"/>
      <c r="D12" s="807"/>
      <c r="E12" s="807"/>
      <c r="F12" s="128">
        <v>1517.31</v>
      </c>
      <c r="G12" s="347"/>
      <c r="H12" s="347"/>
      <c r="I12" s="347"/>
      <c r="J12" s="128">
        <v>2002.85</v>
      </c>
      <c r="K12" s="128"/>
      <c r="L12" s="129">
        <v>0</v>
      </c>
    </row>
    <row r="13" spans="1:12" x14ac:dyDescent="0.2">
      <c r="A13" s="237"/>
      <c r="B13" s="235"/>
      <c r="C13" s="235"/>
      <c r="D13" s="235"/>
      <c r="E13" s="235"/>
      <c r="F13" s="235"/>
      <c r="G13" s="235"/>
      <c r="H13" s="235"/>
      <c r="I13" s="235"/>
      <c r="J13" s="235"/>
      <c r="K13" s="235"/>
      <c r="L13" s="236"/>
    </row>
    <row r="14" spans="1:12" x14ac:dyDescent="0.2">
      <c r="A14" s="237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6"/>
    </row>
    <row r="15" spans="1:12" ht="17.25" customHeight="1" x14ac:dyDescent="0.2">
      <c r="A15" s="237"/>
      <c r="B15" s="235"/>
      <c r="C15" s="235"/>
      <c r="D15" s="235"/>
      <c r="E15" s="235"/>
      <c r="F15" s="235"/>
      <c r="G15" s="235"/>
      <c r="H15" s="235"/>
      <c r="I15" s="235"/>
      <c r="J15" s="235"/>
      <c r="K15" s="235"/>
      <c r="L15" s="236"/>
    </row>
    <row r="16" spans="1:12" ht="17.25" customHeight="1" x14ac:dyDescent="0.2">
      <c r="A16" s="237"/>
      <c r="B16" s="235"/>
      <c r="C16" s="235"/>
      <c r="D16" s="235"/>
      <c r="E16" s="235"/>
      <c r="F16" s="235"/>
      <c r="G16" s="235"/>
      <c r="H16" s="235"/>
      <c r="I16" s="235"/>
      <c r="J16" s="238" t="s">
        <v>304</v>
      </c>
      <c r="K16" s="235"/>
      <c r="L16" s="236"/>
    </row>
    <row r="17" spans="1:12" ht="17.25" customHeight="1" x14ac:dyDescent="0.2">
      <c r="A17" s="237"/>
      <c r="B17" s="235"/>
      <c r="C17" s="235"/>
      <c r="D17" s="235"/>
      <c r="E17" s="235"/>
      <c r="F17" s="235"/>
      <c r="G17" s="235"/>
      <c r="H17" s="235"/>
      <c r="I17" s="235"/>
      <c r="J17" s="303" t="s">
        <v>305</v>
      </c>
      <c r="K17" s="235"/>
      <c r="L17" s="236"/>
    </row>
    <row r="18" spans="1:12" x14ac:dyDescent="0.2">
      <c r="A18" s="237"/>
      <c r="B18" s="235"/>
      <c r="C18" s="235"/>
      <c r="D18" s="235"/>
      <c r="E18" s="235"/>
      <c r="F18" s="235"/>
      <c r="G18" s="235"/>
      <c r="H18" s="235"/>
      <c r="I18" s="248"/>
      <c r="J18" s="248"/>
      <c r="K18" s="248"/>
      <c r="L18" s="249"/>
    </row>
    <row r="19" spans="1:12" ht="13.5" thickBot="1" x14ac:dyDescent="0.25">
      <c r="A19" s="239"/>
      <c r="B19" s="235"/>
      <c r="C19" s="235"/>
      <c r="D19" s="235"/>
      <c r="E19" s="235"/>
      <c r="F19" s="241"/>
      <c r="G19" s="241"/>
      <c r="H19" s="241"/>
      <c r="I19" s="241"/>
      <c r="J19" s="241"/>
      <c r="K19" s="241"/>
      <c r="L19" s="242"/>
    </row>
    <row r="20" spans="1:12" x14ac:dyDescent="0.2">
      <c r="A20" s="235"/>
      <c r="B20" s="235"/>
      <c r="C20" s="235"/>
      <c r="D20" s="235"/>
      <c r="E20" s="235"/>
      <c r="F20" s="235"/>
      <c r="G20" s="235"/>
      <c r="H20" s="235"/>
      <c r="I20" s="235"/>
      <c r="J20" s="235"/>
      <c r="K20" s="235"/>
      <c r="L20" s="235"/>
    </row>
    <row r="21" spans="1:12" x14ac:dyDescent="0.2">
      <c r="A21" s="235"/>
      <c r="F21" s="235"/>
      <c r="G21" s="235"/>
      <c r="H21" s="235"/>
      <c r="I21" s="235"/>
      <c r="J21" s="235"/>
      <c r="K21" s="235"/>
      <c r="L21" s="235"/>
    </row>
  </sheetData>
  <mergeCells count="18">
    <mergeCell ref="B6:L6"/>
    <mergeCell ref="A1:L1"/>
    <mergeCell ref="A2:L2"/>
    <mergeCell ref="B3:L3"/>
    <mergeCell ref="B4:L4"/>
    <mergeCell ref="B5:L5"/>
    <mergeCell ref="H8:H9"/>
    <mergeCell ref="K8:L8"/>
    <mergeCell ref="A12:E12"/>
    <mergeCell ref="A7:L7"/>
    <mergeCell ref="A8:A9"/>
    <mergeCell ref="B8:B9"/>
    <mergeCell ref="C8:C9"/>
    <mergeCell ref="D8:D9"/>
    <mergeCell ref="E8:E9"/>
    <mergeCell ref="F8:F9"/>
    <mergeCell ref="G8:G9"/>
    <mergeCell ref="I8:J8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9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4"/>
  <sheetViews>
    <sheetView view="pageBreakPreview" zoomScaleSheetLayoutView="100" workbookViewId="0">
      <selection activeCell="L13" sqref="L13"/>
    </sheetView>
  </sheetViews>
  <sheetFormatPr defaultRowHeight="12.75" x14ac:dyDescent="0.2"/>
  <cols>
    <col min="1" max="1" width="12.28515625" style="73" customWidth="1"/>
    <col min="2" max="2" width="30.85546875" style="73" customWidth="1"/>
    <col min="3" max="3" width="10.7109375" style="73" customWidth="1"/>
    <col min="4" max="4" width="12" style="73" customWidth="1"/>
    <col min="5" max="5" width="13.42578125" style="73" customWidth="1"/>
    <col min="6" max="6" width="11.7109375" style="73" customWidth="1"/>
    <col min="7" max="7" width="13.140625" style="73" customWidth="1"/>
    <col min="8" max="8" width="13.42578125" style="73" customWidth="1"/>
    <col min="9" max="9" width="9.28515625" style="73" customWidth="1"/>
    <col min="10" max="10" width="12.28515625" style="73" customWidth="1"/>
    <col min="11" max="11" width="11" style="73" customWidth="1"/>
    <col min="12" max="12" width="12.7109375" style="73" customWidth="1"/>
    <col min="13" max="13" width="9.140625" style="73"/>
    <col min="14" max="14" width="11" style="73" customWidth="1"/>
    <col min="15" max="16384" width="9.140625" style="73"/>
  </cols>
  <sheetData>
    <row r="1" spans="1:12" ht="18.75" customHeight="1" x14ac:dyDescent="0.2">
      <c r="A1" s="816" t="s">
        <v>286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8"/>
    </row>
    <row r="2" spans="1:12" ht="18.75" customHeight="1" x14ac:dyDescent="0.2">
      <c r="A2" s="819" t="s">
        <v>287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1"/>
    </row>
    <row r="3" spans="1:12" ht="18.75" customHeight="1" x14ac:dyDescent="0.2">
      <c r="A3" s="35" t="s">
        <v>16</v>
      </c>
      <c r="B3" s="822" t="s">
        <v>288</v>
      </c>
      <c r="C3" s="823"/>
      <c r="D3" s="823"/>
      <c r="E3" s="823"/>
      <c r="F3" s="823"/>
      <c r="G3" s="823"/>
      <c r="H3" s="823"/>
      <c r="I3" s="823"/>
      <c r="J3" s="823"/>
      <c r="K3" s="823"/>
      <c r="L3" s="824"/>
    </row>
    <row r="4" spans="1:12" ht="18.75" customHeight="1" x14ac:dyDescent="0.2">
      <c r="A4" s="35" t="s">
        <v>17</v>
      </c>
      <c r="B4" s="822" t="s">
        <v>287</v>
      </c>
      <c r="C4" s="823"/>
      <c r="D4" s="823"/>
      <c r="E4" s="823"/>
      <c r="F4" s="823"/>
      <c r="G4" s="823"/>
      <c r="H4" s="823"/>
      <c r="I4" s="823"/>
      <c r="J4" s="823"/>
      <c r="K4" s="823"/>
      <c r="L4" s="824"/>
    </row>
    <row r="5" spans="1:12" ht="18.75" customHeight="1" x14ac:dyDescent="0.2">
      <c r="A5" s="35" t="s">
        <v>18</v>
      </c>
      <c r="B5" s="822" t="s">
        <v>289</v>
      </c>
      <c r="C5" s="823"/>
      <c r="D5" s="823"/>
      <c r="E5" s="823"/>
      <c r="F5" s="823"/>
      <c r="G5" s="823"/>
      <c r="H5" s="823"/>
      <c r="I5" s="823"/>
      <c r="J5" s="823"/>
      <c r="K5" s="823"/>
      <c r="L5" s="824"/>
    </row>
    <row r="6" spans="1:12" ht="18.75" customHeight="1" thickBot="1" x14ac:dyDescent="0.25">
      <c r="A6" s="36" t="s">
        <v>19</v>
      </c>
      <c r="B6" s="813">
        <v>6508.69</v>
      </c>
      <c r="C6" s="814"/>
      <c r="D6" s="814"/>
      <c r="E6" s="814"/>
      <c r="F6" s="814"/>
      <c r="G6" s="814"/>
      <c r="H6" s="814"/>
      <c r="I6" s="814"/>
      <c r="J6" s="814"/>
      <c r="K6" s="814"/>
      <c r="L6" s="815"/>
    </row>
    <row r="7" spans="1:12" ht="24" customHeight="1" thickBot="1" x14ac:dyDescent="0.25">
      <c r="A7" s="808" t="s">
        <v>281</v>
      </c>
      <c r="B7" s="809"/>
      <c r="C7" s="809"/>
      <c r="D7" s="809"/>
      <c r="E7" s="809"/>
      <c r="F7" s="809"/>
      <c r="G7" s="809"/>
      <c r="H7" s="809"/>
      <c r="I7" s="809"/>
      <c r="J7" s="809"/>
      <c r="K7" s="809"/>
      <c r="L7" s="810"/>
    </row>
    <row r="8" spans="1:12" ht="28.5" customHeight="1" thickBot="1" x14ac:dyDescent="0.25">
      <c r="A8" s="811" t="s">
        <v>0</v>
      </c>
      <c r="B8" s="811" t="s">
        <v>129</v>
      </c>
      <c r="C8" s="811" t="s">
        <v>53</v>
      </c>
      <c r="D8" s="802" t="s">
        <v>130</v>
      </c>
      <c r="E8" s="811" t="s">
        <v>131</v>
      </c>
      <c r="F8" s="802" t="s">
        <v>132</v>
      </c>
      <c r="G8" s="802" t="s">
        <v>133</v>
      </c>
      <c r="H8" s="802" t="s">
        <v>134</v>
      </c>
      <c r="I8" s="804" t="s">
        <v>135</v>
      </c>
      <c r="J8" s="805"/>
      <c r="K8" s="804" t="s">
        <v>136</v>
      </c>
      <c r="L8" s="805"/>
    </row>
    <row r="9" spans="1:12" ht="27.75" customHeight="1" thickBot="1" x14ac:dyDescent="0.25">
      <c r="A9" s="812"/>
      <c r="B9" s="812"/>
      <c r="C9" s="812"/>
      <c r="D9" s="803"/>
      <c r="E9" s="812"/>
      <c r="F9" s="803"/>
      <c r="G9" s="803"/>
      <c r="H9" s="803"/>
      <c r="I9" s="130" t="s">
        <v>137</v>
      </c>
      <c r="J9" s="130" t="s">
        <v>138</v>
      </c>
      <c r="K9" s="130" t="s">
        <v>223</v>
      </c>
      <c r="L9" s="130" t="s">
        <v>138</v>
      </c>
    </row>
    <row r="10" spans="1:12" ht="25.5" x14ac:dyDescent="0.2">
      <c r="A10" s="131">
        <v>1</v>
      </c>
      <c r="B10" s="132" t="s">
        <v>139</v>
      </c>
      <c r="C10" s="133" t="s">
        <v>87</v>
      </c>
      <c r="D10" s="133">
        <v>2164.06</v>
      </c>
      <c r="E10" s="134" t="s">
        <v>140</v>
      </c>
      <c r="F10" s="133">
        <v>22.5</v>
      </c>
      <c r="G10" s="133">
        <v>48691.35</v>
      </c>
      <c r="H10" s="134" t="s">
        <v>283</v>
      </c>
      <c r="I10" s="134">
        <v>0</v>
      </c>
      <c r="J10" s="133">
        <v>0</v>
      </c>
      <c r="K10" s="133">
        <v>33.020000000000003</v>
      </c>
      <c r="L10" s="135">
        <v>1607.79</v>
      </c>
    </row>
    <row r="11" spans="1:12" ht="25.5" x14ac:dyDescent="0.2">
      <c r="A11" s="77">
        <v>2</v>
      </c>
      <c r="B11" s="78" t="s">
        <v>139</v>
      </c>
      <c r="C11" s="66" t="s">
        <v>87</v>
      </c>
      <c r="D11" s="66">
        <v>2164.06</v>
      </c>
      <c r="E11" s="79" t="s">
        <v>141</v>
      </c>
      <c r="F11" s="66">
        <v>10.95</v>
      </c>
      <c r="G11" s="66">
        <v>23696.46</v>
      </c>
      <c r="H11" s="79" t="s">
        <v>283</v>
      </c>
      <c r="I11" s="79">
        <v>0</v>
      </c>
      <c r="J11" s="66">
        <v>0</v>
      </c>
      <c r="K11" s="66">
        <v>33.020000000000003</v>
      </c>
      <c r="L11" s="80">
        <v>782.46</v>
      </c>
    </row>
    <row r="12" spans="1:12" ht="25.5" x14ac:dyDescent="0.2">
      <c r="A12" s="77">
        <v>3</v>
      </c>
      <c r="B12" s="78" t="s">
        <v>139</v>
      </c>
      <c r="C12" s="66" t="s">
        <v>87</v>
      </c>
      <c r="D12" s="66">
        <v>2164.06</v>
      </c>
      <c r="E12" s="79" t="s">
        <v>256</v>
      </c>
      <c r="F12" s="66">
        <v>9</v>
      </c>
      <c r="G12" s="66">
        <v>19476.54</v>
      </c>
      <c r="H12" s="79" t="s">
        <v>283</v>
      </c>
      <c r="I12" s="79">
        <v>0</v>
      </c>
      <c r="J12" s="66">
        <v>0</v>
      </c>
      <c r="K12" s="66">
        <v>33.020000000000003</v>
      </c>
      <c r="L12" s="80">
        <v>643.12</v>
      </c>
    </row>
    <row r="13" spans="1:12" ht="24.75" customHeight="1" thickBot="1" x14ac:dyDescent="0.25">
      <c r="A13" s="806" t="s">
        <v>3</v>
      </c>
      <c r="B13" s="807"/>
      <c r="C13" s="807"/>
      <c r="D13" s="807"/>
      <c r="E13" s="807"/>
      <c r="F13" s="807"/>
      <c r="G13" s="128">
        <v>91864.35</v>
      </c>
      <c r="H13" s="347"/>
      <c r="I13" s="347"/>
      <c r="J13" s="128">
        <v>0</v>
      </c>
      <c r="K13" s="128"/>
      <c r="L13" s="129">
        <v>3033.37</v>
      </c>
    </row>
    <row r="14" spans="1:12" x14ac:dyDescent="0.2">
      <c r="A14" s="237"/>
      <c r="B14" s="235"/>
      <c r="C14" s="235"/>
      <c r="D14" s="235"/>
      <c r="E14" s="235"/>
      <c r="F14" s="235"/>
      <c r="G14" s="235"/>
      <c r="H14" s="235"/>
      <c r="I14" s="235"/>
      <c r="J14" s="235"/>
      <c r="K14" s="235"/>
      <c r="L14" s="236"/>
    </row>
    <row r="15" spans="1:12" ht="29.25" customHeight="1" x14ac:dyDescent="0.2">
      <c r="A15" s="237"/>
      <c r="B15" s="833" t="s">
        <v>257</v>
      </c>
      <c r="C15" s="833"/>
      <c r="D15" s="833"/>
      <c r="E15" s="833"/>
      <c r="F15" s="833"/>
      <c r="G15" s="833"/>
      <c r="H15" s="235"/>
      <c r="I15" s="235"/>
      <c r="J15" s="235"/>
      <c r="K15" s="235"/>
      <c r="L15" s="236"/>
    </row>
    <row r="16" spans="1:12" ht="13.5" thickBot="1" x14ac:dyDescent="0.25">
      <c r="A16" s="237"/>
      <c r="B16" s="833"/>
      <c r="C16" s="833"/>
      <c r="D16" s="833"/>
      <c r="E16" s="833"/>
      <c r="F16" s="833"/>
      <c r="G16" s="833"/>
      <c r="H16" s="235"/>
      <c r="I16" s="235"/>
      <c r="J16" s="235"/>
      <c r="K16" s="235"/>
      <c r="L16" s="236"/>
    </row>
    <row r="17" spans="1:12" ht="26.25" thickBot="1" x14ac:dyDescent="0.25">
      <c r="A17" s="237"/>
      <c r="B17" s="825" t="s">
        <v>142</v>
      </c>
      <c r="C17" s="826"/>
      <c r="D17" s="81" t="s">
        <v>233</v>
      </c>
      <c r="E17" s="82" t="s">
        <v>143</v>
      </c>
      <c r="F17" s="83" t="s">
        <v>232</v>
      </c>
      <c r="G17" s="235"/>
      <c r="H17" s="235"/>
      <c r="I17" s="235"/>
      <c r="J17" s="235"/>
      <c r="K17" s="235"/>
      <c r="L17" s="236"/>
    </row>
    <row r="18" spans="1:12" ht="17.25" customHeight="1" x14ac:dyDescent="0.2">
      <c r="A18" s="237"/>
      <c r="B18" s="827" t="s">
        <v>144</v>
      </c>
      <c r="C18" s="828"/>
      <c r="D18" s="84">
        <v>1.4999999999999999E-2</v>
      </c>
      <c r="E18" s="85">
        <v>1500</v>
      </c>
      <c r="F18" s="86">
        <v>22.5</v>
      </c>
      <c r="G18" s="235"/>
      <c r="H18" s="235"/>
      <c r="I18" s="235"/>
      <c r="J18" s="235"/>
      <c r="K18" s="235"/>
      <c r="L18" s="236"/>
    </row>
    <row r="19" spans="1:12" ht="17.25" customHeight="1" x14ac:dyDescent="0.2">
      <c r="A19" s="237"/>
      <c r="B19" s="829" t="s">
        <v>145</v>
      </c>
      <c r="C19" s="830"/>
      <c r="D19" s="51">
        <v>7.3000000000000001E-3</v>
      </c>
      <c r="E19" s="52">
        <v>1500</v>
      </c>
      <c r="F19" s="53">
        <v>10.95</v>
      </c>
      <c r="G19" s="235"/>
      <c r="H19" s="235"/>
      <c r="I19" s="235"/>
      <c r="J19" s="238" t="s">
        <v>304</v>
      </c>
      <c r="K19" s="235"/>
      <c r="L19" s="236"/>
    </row>
    <row r="20" spans="1:12" ht="17.25" customHeight="1" thickBot="1" x14ac:dyDescent="0.25">
      <c r="A20" s="237"/>
      <c r="B20" s="831" t="s">
        <v>255</v>
      </c>
      <c r="C20" s="832"/>
      <c r="D20" s="54">
        <v>6.0000000000000001E-3</v>
      </c>
      <c r="E20" s="55">
        <v>1500</v>
      </c>
      <c r="F20" s="56">
        <v>9</v>
      </c>
      <c r="G20" s="235"/>
      <c r="H20" s="235"/>
      <c r="I20" s="235"/>
      <c r="J20" s="303" t="s">
        <v>305</v>
      </c>
      <c r="K20" s="235"/>
      <c r="L20" s="236"/>
    </row>
    <row r="21" spans="1:12" x14ac:dyDescent="0.2">
      <c r="A21" s="237"/>
      <c r="B21" s="235"/>
      <c r="C21" s="235"/>
      <c r="D21" s="235"/>
      <c r="E21" s="235"/>
      <c r="F21" s="235"/>
      <c r="G21" s="235"/>
      <c r="H21" s="235"/>
      <c r="I21" s="248"/>
      <c r="J21" s="248"/>
      <c r="K21" s="248"/>
      <c r="L21" s="249"/>
    </row>
    <row r="22" spans="1:12" ht="13.5" thickBot="1" x14ac:dyDescent="0.25">
      <c r="A22" s="239"/>
      <c r="B22" s="235"/>
      <c r="C22" s="235"/>
      <c r="D22" s="235"/>
      <c r="E22" s="235"/>
      <c r="F22" s="235"/>
      <c r="G22" s="241"/>
      <c r="H22" s="241"/>
      <c r="I22" s="241"/>
      <c r="J22" s="241"/>
      <c r="K22" s="241"/>
      <c r="L22" s="242"/>
    </row>
    <row r="23" spans="1:12" x14ac:dyDescent="0.2">
      <c r="A23" s="235"/>
      <c r="B23" s="235"/>
      <c r="C23" s="235"/>
      <c r="D23" s="235"/>
      <c r="E23" s="235"/>
      <c r="F23" s="235"/>
      <c r="G23" s="235"/>
      <c r="H23" s="235"/>
      <c r="I23" s="235"/>
      <c r="J23" s="235"/>
      <c r="K23" s="235"/>
      <c r="L23" s="235"/>
    </row>
    <row r="24" spans="1:12" x14ac:dyDescent="0.2">
      <c r="A24" s="235"/>
      <c r="G24" s="235"/>
      <c r="H24" s="235"/>
      <c r="I24" s="235"/>
      <c r="J24" s="235"/>
      <c r="K24" s="235"/>
      <c r="L24" s="235"/>
    </row>
  </sheetData>
  <mergeCells count="24">
    <mergeCell ref="B17:C17"/>
    <mergeCell ref="B18:C18"/>
    <mergeCell ref="B19:C19"/>
    <mergeCell ref="B20:C20"/>
    <mergeCell ref="A13:F13"/>
    <mergeCell ref="B15:G15"/>
    <mergeCell ref="B16:G16"/>
    <mergeCell ref="A1:L1"/>
    <mergeCell ref="A2:L2"/>
    <mergeCell ref="B3:L3"/>
    <mergeCell ref="B4:L4"/>
    <mergeCell ref="B5:L5"/>
    <mergeCell ref="B6:L6"/>
    <mergeCell ref="F8:F9"/>
    <mergeCell ref="G8:G9"/>
    <mergeCell ref="H8:H9"/>
    <mergeCell ref="I8:J8"/>
    <mergeCell ref="K8:L8"/>
    <mergeCell ref="A7:L7"/>
    <mergeCell ref="A8:A9"/>
    <mergeCell ref="B8:B9"/>
    <mergeCell ref="C8:C9"/>
    <mergeCell ref="D8:D9"/>
    <mergeCell ref="E8:E9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9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BreakPreview" topLeftCell="B1" zoomScaleNormal="100" zoomScaleSheetLayoutView="100" workbookViewId="0">
      <selection activeCell="K12" sqref="K12:L12"/>
    </sheetView>
  </sheetViews>
  <sheetFormatPr defaultRowHeight="15" x14ac:dyDescent="0.2"/>
  <cols>
    <col min="1" max="1" width="11.85546875" style="266" bestFit="1" customWidth="1"/>
    <col min="2" max="2" width="31.140625" style="266" bestFit="1" customWidth="1"/>
    <col min="3" max="3" width="10.5703125" style="266" bestFit="1" customWidth="1"/>
    <col min="4" max="4" width="11" style="266" bestFit="1" customWidth="1"/>
    <col min="5" max="5" width="17.28515625" style="266" customWidth="1"/>
    <col min="6" max="6" width="10.5703125" style="266" customWidth="1"/>
    <col min="7" max="8" width="12.42578125" style="266" customWidth="1"/>
    <col min="9" max="9" width="10.85546875" style="266" customWidth="1"/>
    <col min="10" max="10" width="15.7109375" style="266" customWidth="1"/>
    <col min="11" max="11" width="10.85546875" style="266" customWidth="1"/>
    <col min="12" max="12" width="15.7109375" style="266" customWidth="1"/>
    <col min="13" max="16384" width="9.140625" style="266"/>
  </cols>
  <sheetData>
    <row r="1" spans="1:12" ht="20.25" customHeight="1" thickBot="1" x14ac:dyDescent="0.25">
      <c r="A1" s="771" t="s">
        <v>286</v>
      </c>
      <c r="B1" s="772"/>
      <c r="C1" s="772"/>
      <c r="D1" s="772"/>
      <c r="E1" s="772"/>
      <c r="F1" s="835"/>
      <c r="G1" s="835"/>
      <c r="H1" s="835"/>
      <c r="I1" s="835"/>
      <c r="J1" s="835"/>
      <c r="K1" s="835"/>
      <c r="L1" s="773"/>
    </row>
    <row r="2" spans="1:12" ht="20.25" customHeight="1" x14ac:dyDescent="0.2">
      <c r="A2" s="771" t="s">
        <v>287</v>
      </c>
      <c r="B2" s="772"/>
      <c r="C2" s="772"/>
      <c r="D2" s="772"/>
      <c r="E2" s="772"/>
      <c r="F2" s="835"/>
      <c r="G2" s="835"/>
      <c r="H2" s="835"/>
      <c r="I2" s="835"/>
      <c r="J2" s="835"/>
      <c r="K2" s="835"/>
      <c r="L2" s="773"/>
    </row>
    <row r="3" spans="1:12" ht="20.25" customHeight="1" x14ac:dyDescent="0.2">
      <c r="A3" s="74" t="s">
        <v>16</v>
      </c>
      <c r="B3" s="777" t="s">
        <v>288</v>
      </c>
      <c r="C3" s="778"/>
      <c r="D3" s="778"/>
      <c r="E3" s="778"/>
      <c r="F3" s="778"/>
      <c r="G3" s="778"/>
      <c r="H3" s="778"/>
      <c r="I3" s="778"/>
      <c r="J3" s="778"/>
      <c r="K3" s="778"/>
      <c r="L3" s="779"/>
    </row>
    <row r="4" spans="1:12" ht="20.25" customHeight="1" x14ac:dyDescent="0.2">
      <c r="A4" s="74" t="s">
        <v>17</v>
      </c>
      <c r="B4" s="777" t="s">
        <v>287</v>
      </c>
      <c r="C4" s="778"/>
      <c r="D4" s="778"/>
      <c r="E4" s="778"/>
      <c r="F4" s="778"/>
      <c r="G4" s="778"/>
      <c r="H4" s="778"/>
      <c r="I4" s="778"/>
      <c r="J4" s="778"/>
      <c r="K4" s="778"/>
      <c r="L4" s="779"/>
    </row>
    <row r="5" spans="1:12" ht="20.25" customHeight="1" x14ac:dyDescent="0.2">
      <c r="A5" s="74" t="s">
        <v>18</v>
      </c>
      <c r="B5" s="777" t="s">
        <v>289</v>
      </c>
      <c r="C5" s="778"/>
      <c r="D5" s="778"/>
      <c r="E5" s="778"/>
      <c r="F5" s="778"/>
      <c r="G5" s="778"/>
      <c r="H5" s="778"/>
      <c r="I5" s="778"/>
      <c r="J5" s="778"/>
      <c r="K5" s="778"/>
      <c r="L5" s="779"/>
    </row>
    <row r="6" spans="1:12" ht="20.25" customHeight="1" thickBot="1" x14ac:dyDescent="0.25">
      <c r="A6" s="74" t="s">
        <v>99</v>
      </c>
      <c r="B6" s="834">
        <v>6508.69</v>
      </c>
      <c r="C6" s="778"/>
      <c r="D6" s="778"/>
      <c r="E6" s="778"/>
      <c r="F6" s="778"/>
      <c r="G6" s="778"/>
      <c r="H6" s="778"/>
      <c r="I6" s="778"/>
      <c r="J6" s="778"/>
      <c r="K6" s="778"/>
      <c r="L6" s="779"/>
    </row>
    <row r="7" spans="1:12" ht="23.25" customHeight="1" thickBot="1" x14ac:dyDescent="0.25">
      <c r="A7" s="842" t="s">
        <v>237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4"/>
    </row>
    <row r="8" spans="1:12" ht="34.5" customHeight="1" x14ac:dyDescent="0.2">
      <c r="A8" s="845" t="s">
        <v>0</v>
      </c>
      <c r="B8" s="847" t="s">
        <v>129</v>
      </c>
      <c r="C8" s="847" t="s">
        <v>53</v>
      </c>
      <c r="D8" s="847" t="s">
        <v>50</v>
      </c>
      <c r="E8" s="847" t="s">
        <v>131</v>
      </c>
      <c r="F8" s="847" t="s">
        <v>238</v>
      </c>
      <c r="G8" s="847" t="s">
        <v>239</v>
      </c>
      <c r="H8" s="849" t="s">
        <v>134</v>
      </c>
      <c r="I8" s="847" t="s">
        <v>240</v>
      </c>
      <c r="J8" s="847"/>
      <c r="K8" s="847" t="s">
        <v>241</v>
      </c>
      <c r="L8" s="851"/>
    </row>
    <row r="9" spans="1:12" ht="51" customHeight="1" x14ac:dyDescent="0.2">
      <c r="A9" s="846"/>
      <c r="B9" s="848"/>
      <c r="C9" s="848"/>
      <c r="D9" s="848"/>
      <c r="E9" s="848"/>
      <c r="F9" s="848"/>
      <c r="G9" s="848"/>
      <c r="H9" s="850"/>
      <c r="I9" s="370" t="s">
        <v>242</v>
      </c>
      <c r="J9" s="370" t="s">
        <v>243</v>
      </c>
      <c r="K9" s="370" t="s">
        <v>242</v>
      </c>
      <c r="L9" s="267" t="s">
        <v>243</v>
      </c>
    </row>
    <row r="10" spans="1:12" ht="31.5" customHeight="1" x14ac:dyDescent="0.2">
      <c r="A10" s="268">
        <v>1</v>
      </c>
      <c r="B10" s="269" t="s">
        <v>79</v>
      </c>
      <c r="C10" s="270" t="s">
        <v>87</v>
      </c>
      <c r="D10" s="271">
        <v>2164.06</v>
      </c>
      <c r="E10" s="370" t="s">
        <v>342</v>
      </c>
      <c r="F10" s="273">
        <v>1.1999999999999999E-3</v>
      </c>
      <c r="G10" s="274">
        <v>2.597</v>
      </c>
      <c r="H10" s="275" t="s">
        <v>343</v>
      </c>
      <c r="I10" s="275">
        <v>0</v>
      </c>
      <c r="J10" s="276">
        <v>0</v>
      </c>
      <c r="K10" s="277">
        <v>595</v>
      </c>
      <c r="L10" s="278">
        <v>1545.22</v>
      </c>
    </row>
    <row r="11" spans="1:12" ht="31.5" customHeight="1" x14ac:dyDescent="0.2">
      <c r="A11" s="268">
        <v>2</v>
      </c>
      <c r="B11" s="269" t="s">
        <v>244</v>
      </c>
      <c r="C11" s="270" t="s">
        <v>87</v>
      </c>
      <c r="D11" s="271">
        <v>2164.06</v>
      </c>
      <c r="E11" s="272" t="s">
        <v>245</v>
      </c>
      <c r="F11" s="273">
        <v>4.7999999999999996E-3</v>
      </c>
      <c r="G11" s="274">
        <v>10.387</v>
      </c>
      <c r="H11" s="275" t="s">
        <v>343</v>
      </c>
      <c r="I11" s="275">
        <v>0</v>
      </c>
      <c r="J11" s="276">
        <v>0</v>
      </c>
      <c r="K11" s="277">
        <v>595</v>
      </c>
      <c r="L11" s="278">
        <v>6180.27</v>
      </c>
    </row>
    <row r="12" spans="1:12" ht="21.75" customHeight="1" thickBot="1" x14ac:dyDescent="0.25">
      <c r="A12" s="836" t="s">
        <v>246</v>
      </c>
      <c r="B12" s="837"/>
      <c r="C12" s="837"/>
      <c r="D12" s="838">
        <v>12.98</v>
      </c>
      <c r="E12" s="838"/>
      <c r="F12" s="838"/>
      <c r="G12" s="838"/>
      <c r="H12" s="279"/>
      <c r="I12" s="839"/>
      <c r="J12" s="839"/>
      <c r="K12" s="840">
        <v>7725.49</v>
      </c>
      <c r="L12" s="841"/>
    </row>
    <row r="13" spans="1:12" x14ac:dyDescent="0.2">
      <c r="A13" s="280"/>
      <c r="L13" s="281"/>
    </row>
    <row r="14" spans="1:12" x14ac:dyDescent="0.2">
      <c r="A14" s="280"/>
      <c r="L14" s="281"/>
    </row>
    <row r="15" spans="1:12" ht="66" customHeight="1" x14ac:dyDescent="0.2">
      <c r="A15" s="280"/>
      <c r="L15" s="281"/>
    </row>
    <row r="16" spans="1:12" x14ac:dyDescent="0.2">
      <c r="A16" s="280"/>
      <c r="B16" s="282" t="s">
        <v>304</v>
      </c>
      <c r="C16" s="282"/>
      <c r="D16" s="282"/>
      <c r="L16" s="281"/>
    </row>
    <row r="17" spans="1:12" ht="15.75" thickBot="1" x14ac:dyDescent="0.25">
      <c r="A17" s="283"/>
      <c r="B17" s="284" t="s">
        <v>305</v>
      </c>
      <c r="C17" s="284"/>
      <c r="D17" s="284"/>
      <c r="E17" s="285"/>
      <c r="F17" s="285"/>
      <c r="G17" s="285"/>
      <c r="H17" s="285"/>
      <c r="I17" s="285"/>
      <c r="J17" s="285"/>
      <c r="K17" s="285"/>
      <c r="L17" s="286"/>
    </row>
  </sheetData>
  <mergeCells count="21">
    <mergeCell ref="A12:C12"/>
    <mergeCell ref="D12:G12"/>
    <mergeCell ref="I12:J12"/>
    <mergeCell ref="K12:L12"/>
    <mergeCell ref="A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8"/>
    <mergeCell ref="B6:L6"/>
    <mergeCell ref="A1:L1"/>
    <mergeCell ref="A2:L2"/>
    <mergeCell ref="B3:L3"/>
    <mergeCell ref="B4:L4"/>
    <mergeCell ref="B5:L5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74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9"/>
  <sheetViews>
    <sheetView view="pageBreakPreview" topLeftCell="A7" zoomScale="130" zoomScaleSheetLayoutView="130" workbookViewId="0">
      <selection activeCell="F15" sqref="F15:G15"/>
    </sheetView>
  </sheetViews>
  <sheetFormatPr defaultRowHeight="12.75" x14ac:dyDescent="0.2"/>
  <cols>
    <col min="1" max="1" width="11.85546875" style="73" bestFit="1" customWidth="1"/>
    <col min="2" max="2" width="44.5703125" style="73" customWidth="1"/>
    <col min="3" max="4" width="10.42578125" style="73" customWidth="1"/>
    <col min="5" max="5" width="10" style="73" customWidth="1"/>
    <col min="6" max="6" width="9.5703125" style="73" bestFit="1" customWidth="1"/>
    <col min="7" max="7" width="12" style="73" customWidth="1"/>
    <col min="8" max="9" width="10.28515625" style="73" customWidth="1"/>
    <col min="10" max="10" width="10.7109375" style="73" customWidth="1"/>
    <col min="11" max="11" width="11.42578125" style="73" customWidth="1"/>
    <col min="12" max="13" width="16.7109375" style="73" customWidth="1"/>
    <col min="14" max="16384" width="9.140625" style="73"/>
  </cols>
  <sheetData>
    <row r="1" spans="1:15" ht="22.5" customHeight="1" x14ac:dyDescent="0.2">
      <c r="A1" s="855" t="s">
        <v>286</v>
      </c>
      <c r="B1" s="856"/>
      <c r="C1" s="856"/>
      <c r="D1" s="856"/>
      <c r="E1" s="856"/>
      <c r="F1" s="856"/>
      <c r="G1" s="857"/>
    </row>
    <row r="2" spans="1:15" ht="22.5" customHeight="1" x14ac:dyDescent="0.2">
      <c r="A2" s="858" t="s">
        <v>287</v>
      </c>
      <c r="B2" s="859"/>
      <c r="C2" s="859"/>
      <c r="D2" s="859"/>
      <c r="E2" s="859"/>
      <c r="F2" s="859"/>
      <c r="G2" s="860"/>
    </row>
    <row r="3" spans="1:15" ht="22.5" customHeight="1" x14ac:dyDescent="0.2">
      <c r="A3" s="74" t="s">
        <v>16</v>
      </c>
      <c r="B3" s="777" t="s">
        <v>288</v>
      </c>
      <c r="C3" s="778"/>
      <c r="D3" s="778"/>
      <c r="E3" s="778"/>
      <c r="F3" s="778"/>
      <c r="G3" s="779"/>
    </row>
    <row r="4" spans="1:15" ht="22.5" customHeight="1" x14ac:dyDescent="0.2">
      <c r="A4" s="74" t="s">
        <v>17</v>
      </c>
      <c r="B4" s="777" t="s">
        <v>287</v>
      </c>
      <c r="C4" s="778"/>
      <c r="D4" s="778"/>
      <c r="E4" s="778"/>
      <c r="F4" s="778"/>
      <c r="G4" s="779"/>
    </row>
    <row r="5" spans="1:15" ht="22.5" customHeight="1" x14ac:dyDescent="0.2">
      <c r="A5" s="74" t="s">
        <v>18</v>
      </c>
      <c r="B5" s="777" t="s">
        <v>289</v>
      </c>
      <c r="C5" s="778"/>
      <c r="D5" s="778"/>
      <c r="E5" s="778"/>
      <c r="F5" s="778"/>
      <c r="G5" s="779"/>
    </row>
    <row r="6" spans="1:15" ht="22.5" customHeight="1" thickBot="1" x14ac:dyDescent="0.25">
      <c r="A6" s="75" t="s">
        <v>99</v>
      </c>
      <c r="B6" s="768">
        <v>6508.69</v>
      </c>
      <c r="C6" s="861"/>
      <c r="D6" s="861"/>
      <c r="E6" s="861"/>
      <c r="F6" s="861"/>
      <c r="G6" s="862"/>
    </row>
    <row r="7" spans="1:15" ht="4.5" customHeight="1" thickBot="1" x14ac:dyDescent="0.25">
      <c r="A7" s="166"/>
      <c r="B7" s="167"/>
      <c r="C7" s="167"/>
      <c r="D7" s="167"/>
      <c r="E7" s="167"/>
      <c r="F7" s="167"/>
      <c r="G7" s="393"/>
    </row>
    <row r="8" spans="1:15" ht="27" customHeight="1" thickBot="1" x14ac:dyDescent="0.25">
      <c r="A8" s="852" t="s">
        <v>49</v>
      </c>
      <c r="B8" s="853"/>
      <c r="C8" s="853"/>
      <c r="D8" s="853"/>
      <c r="E8" s="853"/>
      <c r="F8" s="853"/>
      <c r="G8" s="854"/>
    </row>
    <row r="9" spans="1:15" ht="20.25" customHeight="1" x14ac:dyDescent="0.2">
      <c r="A9" s="869" t="s">
        <v>21</v>
      </c>
      <c r="B9" s="871" t="s">
        <v>22</v>
      </c>
      <c r="C9" s="871" t="s">
        <v>74</v>
      </c>
      <c r="D9" s="871"/>
      <c r="E9" s="731" t="s">
        <v>258</v>
      </c>
      <c r="F9" s="731" t="s">
        <v>123</v>
      </c>
      <c r="G9" s="863" t="s">
        <v>122</v>
      </c>
    </row>
    <row r="10" spans="1:15" ht="29.25" customHeight="1" x14ac:dyDescent="0.2">
      <c r="A10" s="870"/>
      <c r="B10" s="872"/>
      <c r="C10" s="360" t="s">
        <v>90</v>
      </c>
      <c r="D10" s="360" t="s">
        <v>29</v>
      </c>
      <c r="E10" s="740"/>
      <c r="F10" s="740"/>
      <c r="G10" s="864"/>
    </row>
    <row r="11" spans="1:15" ht="18" customHeight="1" x14ac:dyDescent="0.2">
      <c r="A11" s="265" t="s">
        <v>31</v>
      </c>
      <c r="B11" s="369" t="s">
        <v>272</v>
      </c>
      <c r="C11" s="364">
        <v>222.24</v>
      </c>
      <c r="D11" s="364">
        <v>226.76</v>
      </c>
      <c r="E11" s="364">
        <v>449</v>
      </c>
      <c r="F11" s="366">
        <v>279.08</v>
      </c>
      <c r="G11" s="365">
        <v>169.92</v>
      </c>
      <c r="I11" s="76"/>
    </row>
    <row r="12" spans="1:15" ht="18" customHeight="1" x14ac:dyDescent="0.2">
      <c r="A12" s="265" t="s">
        <v>32</v>
      </c>
      <c r="B12" s="369" t="s">
        <v>273</v>
      </c>
      <c r="C12" s="364">
        <v>13.71</v>
      </c>
      <c r="D12" s="364">
        <v>10.029999999999999</v>
      </c>
      <c r="E12" s="364">
        <v>23.74</v>
      </c>
      <c r="F12" s="366">
        <v>8.48</v>
      </c>
      <c r="G12" s="365">
        <v>15.26</v>
      </c>
    </row>
    <row r="13" spans="1:15" ht="18" customHeight="1" x14ac:dyDescent="0.2">
      <c r="A13" s="265" t="s">
        <v>33</v>
      </c>
      <c r="B13" s="369" t="s">
        <v>275</v>
      </c>
      <c r="C13" s="363">
        <v>47.56</v>
      </c>
      <c r="D13" s="264">
        <v>48.79</v>
      </c>
      <c r="E13" s="364">
        <v>96.35</v>
      </c>
      <c r="F13" s="366">
        <v>96.35</v>
      </c>
      <c r="G13" s="365">
        <v>0</v>
      </c>
    </row>
    <row r="14" spans="1:15" ht="18.75" customHeight="1" thickBot="1" x14ac:dyDescent="0.25">
      <c r="A14" s="865" t="s">
        <v>30</v>
      </c>
      <c r="B14" s="866"/>
      <c r="C14" s="116">
        <v>283.51</v>
      </c>
      <c r="D14" s="116">
        <v>285.58</v>
      </c>
      <c r="E14" s="116">
        <v>569.09</v>
      </c>
      <c r="F14" s="116">
        <v>383.91</v>
      </c>
      <c r="G14" s="394">
        <v>185.18</v>
      </c>
    </row>
    <row r="15" spans="1:15" ht="19.5" customHeight="1" thickBot="1" x14ac:dyDescent="0.25">
      <c r="A15" s="332" t="s">
        <v>128</v>
      </c>
      <c r="B15" s="333"/>
      <c r="C15" s="333"/>
      <c r="D15" s="333"/>
      <c r="E15" s="333"/>
      <c r="F15" s="867">
        <v>569.09</v>
      </c>
      <c r="G15" s="868"/>
    </row>
    <row r="16" spans="1:15" ht="15" thickBot="1" x14ac:dyDescent="0.25">
      <c r="A16" s="334"/>
      <c r="B16" s="335"/>
      <c r="C16" s="335"/>
      <c r="D16" s="335"/>
      <c r="E16" s="335"/>
      <c r="F16" s="335"/>
      <c r="G16" s="335"/>
      <c r="H16" s="235"/>
      <c r="I16" s="235"/>
      <c r="J16" s="235"/>
      <c r="K16" s="235"/>
      <c r="L16" s="235"/>
      <c r="M16" s="235"/>
      <c r="N16" s="76"/>
      <c r="O16" s="76"/>
    </row>
    <row r="17" spans="1:15" ht="19.5" hidden="1" thickBot="1" x14ac:dyDescent="0.25">
      <c r="A17" s="852" t="s">
        <v>259</v>
      </c>
      <c r="B17" s="853"/>
      <c r="C17" s="853"/>
      <c r="D17" s="853"/>
      <c r="E17" s="853"/>
      <c r="F17" s="853"/>
      <c r="G17" s="853"/>
      <c r="H17" s="853"/>
      <c r="I17" s="853"/>
      <c r="J17" s="853"/>
      <c r="K17" s="853"/>
      <c r="L17" s="853"/>
      <c r="M17" s="854"/>
      <c r="N17" s="76"/>
      <c r="O17" s="76"/>
    </row>
    <row r="18" spans="1:15" ht="14.25" hidden="1" x14ac:dyDescent="0.2">
      <c r="A18" s="869" t="s">
        <v>21</v>
      </c>
      <c r="B18" s="871" t="s">
        <v>22</v>
      </c>
      <c r="C18" s="871" t="s">
        <v>74</v>
      </c>
      <c r="D18" s="871"/>
      <c r="E18" s="731" t="s">
        <v>258</v>
      </c>
      <c r="F18" s="871" t="s">
        <v>24</v>
      </c>
      <c r="G18" s="871"/>
      <c r="H18" s="871"/>
      <c r="I18" s="871"/>
      <c r="J18" s="871"/>
      <c r="K18" s="871"/>
      <c r="L18" s="731" t="s">
        <v>123</v>
      </c>
      <c r="M18" s="863" t="s">
        <v>122</v>
      </c>
      <c r="N18" s="76"/>
      <c r="O18" s="76"/>
    </row>
    <row r="19" spans="1:15" ht="42.75" hidden="1" x14ac:dyDescent="0.2">
      <c r="A19" s="870"/>
      <c r="B19" s="872"/>
      <c r="C19" s="304" t="s">
        <v>29</v>
      </c>
      <c r="D19" s="304" t="s">
        <v>90</v>
      </c>
      <c r="E19" s="740"/>
      <c r="F19" s="309" t="s">
        <v>25</v>
      </c>
      <c r="G19" s="309" t="s">
        <v>26</v>
      </c>
      <c r="H19" s="304" t="s">
        <v>124</v>
      </c>
      <c r="I19" s="304" t="s">
        <v>125</v>
      </c>
      <c r="J19" s="304" t="s">
        <v>126</v>
      </c>
      <c r="K19" s="304" t="s">
        <v>127</v>
      </c>
      <c r="L19" s="740"/>
      <c r="M19" s="864"/>
      <c r="N19" s="76"/>
      <c r="O19" s="76"/>
    </row>
    <row r="20" spans="1:15" ht="15" hidden="1" x14ac:dyDescent="0.2">
      <c r="A20" s="265" t="e">
        <v>#REF!</v>
      </c>
      <c r="B20" s="263" t="e">
        <v>#REF!</v>
      </c>
      <c r="C20" s="257">
        <v>62.71</v>
      </c>
      <c r="D20" s="257">
        <v>0</v>
      </c>
      <c r="E20" s="257">
        <v>62.71</v>
      </c>
      <c r="F20" s="305" t="e">
        <v>#REF!</v>
      </c>
      <c r="G20" s="64" t="e">
        <v>#REF!</v>
      </c>
      <c r="H20" s="308">
        <v>0</v>
      </c>
      <c r="I20" s="308">
        <v>13.52</v>
      </c>
      <c r="J20" s="65" t="e">
        <v>#REF!</v>
      </c>
      <c r="K20" s="65" t="e">
        <v>#REF!</v>
      </c>
      <c r="L20" s="306" t="e">
        <v>#REF!</v>
      </c>
      <c r="M20" s="307" t="e">
        <v>#REF!</v>
      </c>
      <c r="N20" s="76"/>
      <c r="O20" s="76"/>
    </row>
    <row r="21" spans="1:15" ht="15" hidden="1" x14ac:dyDescent="0.2">
      <c r="A21" s="318" t="e">
        <v>#REF!</v>
      </c>
      <c r="B21" s="319" t="e">
        <v>#REF!</v>
      </c>
      <c r="C21" s="313">
        <v>0</v>
      </c>
      <c r="D21" s="313">
        <v>0</v>
      </c>
      <c r="E21" s="257">
        <v>0</v>
      </c>
      <c r="F21" s="312" t="e">
        <v>#REF!</v>
      </c>
      <c r="G21" s="64" t="e">
        <v>#REF!</v>
      </c>
      <c r="H21" s="320">
        <v>0</v>
      </c>
      <c r="I21" s="320">
        <v>14</v>
      </c>
      <c r="J21" s="65" t="e">
        <v>#REF!</v>
      </c>
      <c r="K21" s="65" t="e">
        <v>#REF!</v>
      </c>
      <c r="L21" s="315" t="e">
        <v>#REF!</v>
      </c>
      <c r="M21" s="314" t="e">
        <v>#REF!</v>
      </c>
      <c r="N21" s="76"/>
      <c r="O21" s="76"/>
    </row>
    <row r="22" spans="1:15" ht="15" hidden="1" thickBot="1" x14ac:dyDescent="0.25">
      <c r="A22" s="873" t="s">
        <v>30</v>
      </c>
      <c r="B22" s="874"/>
      <c r="C22" s="116">
        <v>62.71</v>
      </c>
      <c r="D22" s="116">
        <v>0</v>
      </c>
      <c r="E22" s="116">
        <v>62.71</v>
      </c>
      <c r="F22" s="116"/>
      <c r="G22" s="116"/>
      <c r="H22" s="116"/>
      <c r="I22" s="116"/>
      <c r="J22" s="116"/>
      <c r="K22" s="116"/>
      <c r="L22" s="116" t="e">
        <v>#REF!</v>
      </c>
      <c r="M22" s="116" t="e">
        <v>#REF!</v>
      </c>
      <c r="N22" s="76"/>
      <c r="O22" s="76"/>
    </row>
    <row r="23" spans="1:15" ht="15" hidden="1" thickBot="1" x14ac:dyDescent="0.25">
      <c r="A23" s="875" t="s">
        <v>128</v>
      </c>
      <c r="B23" s="876"/>
      <c r="C23" s="876"/>
      <c r="D23" s="876"/>
      <c r="E23" s="876"/>
      <c r="F23" s="876"/>
      <c r="G23" s="876"/>
      <c r="H23" s="876"/>
      <c r="I23" s="876"/>
      <c r="J23" s="876"/>
      <c r="K23" s="877"/>
      <c r="L23" s="867" t="e">
        <v>#REF!</v>
      </c>
      <c r="M23" s="868"/>
      <c r="N23" s="76"/>
      <c r="O23" s="76"/>
    </row>
    <row r="24" spans="1:15" ht="15" hidden="1" thickBot="1" x14ac:dyDescent="0.25">
      <c r="A24" s="878"/>
      <c r="B24" s="879"/>
      <c r="C24" s="879"/>
      <c r="D24" s="879"/>
      <c r="E24" s="879"/>
      <c r="F24" s="879"/>
      <c r="G24" s="879"/>
      <c r="H24" s="879"/>
      <c r="I24" s="879"/>
      <c r="J24" s="879"/>
      <c r="K24" s="879"/>
      <c r="L24" s="879"/>
      <c r="M24" s="880"/>
      <c r="N24" s="76"/>
      <c r="O24" s="76"/>
    </row>
    <row r="25" spans="1:15" ht="14.25" x14ac:dyDescent="0.2">
      <c r="A25" s="250"/>
      <c r="B25" s="251"/>
      <c r="C25" s="251"/>
      <c r="D25" s="251"/>
      <c r="E25" s="251"/>
      <c r="F25" s="251"/>
      <c r="G25" s="251"/>
      <c r="H25" s="251"/>
      <c r="I25" s="251"/>
      <c r="J25" s="251"/>
      <c r="K25" s="251"/>
      <c r="L25" s="251"/>
      <c r="M25" s="310"/>
      <c r="N25" s="76"/>
      <c r="O25" s="76"/>
    </row>
    <row r="26" spans="1:15" ht="14.25" x14ac:dyDescent="0.2">
      <c r="A26" s="250"/>
      <c r="B26" s="251"/>
      <c r="C26" s="252"/>
      <c r="D26" s="252"/>
      <c r="E26" s="252"/>
      <c r="F26" s="252"/>
      <c r="G26" s="252"/>
      <c r="H26" s="252"/>
      <c r="I26" s="252"/>
      <c r="J26" s="252"/>
      <c r="K26" s="252"/>
      <c r="L26" s="252"/>
      <c r="M26" s="253"/>
    </row>
    <row r="27" spans="1:15" ht="48" customHeight="1" x14ac:dyDescent="0.2">
      <c r="A27" s="237"/>
      <c r="B27" s="235"/>
      <c r="C27" s="235"/>
      <c r="D27" s="235"/>
      <c r="E27" s="235"/>
      <c r="F27" s="235"/>
      <c r="G27" s="235"/>
      <c r="H27" s="235"/>
      <c r="I27" s="235"/>
      <c r="J27" s="235"/>
      <c r="K27" s="235"/>
      <c r="L27" s="235"/>
      <c r="M27" s="236"/>
    </row>
    <row r="28" spans="1:15" x14ac:dyDescent="0.2">
      <c r="A28" s="237"/>
      <c r="B28" s="238" t="s">
        <v>304</v>
      </c>
      <c r="C28" s="235"/>
      <c r="D28" s="235"/>
      <c r="E28" s="235"/>
      <c r="F28" s="235"/>
      <c r="G28" s="235"/>
      <c r="H28" s="235"/>
      <c r="I28" s="235"/>
      <c r="J28" s="235"/>
      <c r="K28" s="235"/>
      <c r="L28" s="235"/>
      <c r="M28" s="254"/>
    </row>
    <row r="29" spans="1:15" ht="13.5" thickBot="1" x14ac:dyDescent="0.25">
      <c r="A29" s="239"/>
      <c r="B29" s="240" t="s">
        <v>305</v>
      </c>
      <c r="C29" s="241"/>
      <c r="D29" s="241"/>
      <c r="E29" s="241"/>
      <c r="F29" s="241"/>
      <c r="G29" s="241"/>
      <c r="H29" s="241"/>
      <c r="I29" s="241"/>
      <c r="J29" s="241"/>
      <c r="K29" s="241"/>
      <c r="L29" s="241"/>
      <c r="M29" s="242"/>
    </row>
  </sheetData>
  <mergeCells count="27">
    <mergeCell ref="A22:B22"/>
    <mergeCell ref="A23:K23"/>
    <mergeCell ref="L23:M23"/>
    <mergeCell ref="A24:M24"/>
    <mergeCell ref="A17:M17"/>
    <mergeCell ref="A18:A19"/>
    <mergeCell ref="B18:B19"/>
    <mergeCell ref="C18:D18"/>
    <mergeCell ref="E18:E19"/>
    <mergeCell ref="F18:K18"/>
    <mergeCell ref="L18:L19"/>
    <mergeCell ref="M18:M19"/>
    <mergeCell ref="F9:F10"/>
    <mergeCell ref="G9:G10"/>
    <mergeCell ref="A14:B14"/>
    <mergeCell ref="F15:G15"/>
    <mergeCell ref="A9:A10"/>
    <mergeCell ref="B9:B10"/>
    <mergeCell ref="C9:D9"/>
    <mergeCell ref="E9:E10"/>
    <mergeCell ref="A8:G8"/>
    <mergeCell ref="A1:G1"/>
    <mergeCell ref="A2:G2"/>
    <mergeCell ref="B3:G3"/>
    <mergeCell ref="B4:G4"/>
    <mergeCell ref="B5:G5"/>
    <mergeCell ref="B6:G6"/>
  </mergeCells>
  <printOptions horizontalCentered="1"/>
  <pageMargins left="0.19685039370078741" right="0.19685039370078741" top="0.59055118110236227" bottom="0.59055118110236227" header="0.31496062992125984" footer="0.31496062992125984"/>
  <pageSetup paperSize="9" fitToHeight="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view="pageBreakPreview" topLeftCell="A4" zoomScale="145" zoomScaleSheetLayoutView="145" workbookViewId="0">
      <selection activeCell="C14" sqref="C14:F14"/>
    </sheetView>
  </sheetViews>
  <sheetFormatPr defaultRowHeight="12.75" x14ac:dyDescent="0.2"/>
  <cols>
    <col min="1" max="1" width="12.42578125" style="24" customWidth="1"/>
    <col min="2" max="2" width="51.28515625" style="24" bestFit="1" customWidth="1"/>
    <col min="3" max="3" width="13.42578125" style="24" hidden="1" customWidth="1"/>
    <col min="4" max="4" width="12.140625" style="24" hidden="1" customWidth="1"/>
    <col min="5" max="5" width="11.28515625" style="24" hidden="1" customWidth="1"/>
    <col min="6" max="6" width="14" style="24" customWidth="1"/>
    <col min="7" max="7" width="9.140625" style="24" customWidth="1"/>
    <col min="8" max="8" width="16.42578125" style="24" bestFit="1" customWidth="1"/>
    <col min="9" max="9" width="14.42578125" style="24" customWidth="1"/>
    <col min="10" max="10" width="16.5703125" style="24" customWidth="1"/>
    <col min="11" max="12" width="9.140625" style="24"/>
    <col min="13" max="13" width="12.85546875" style="24" bestFit="1" customWidth="1"/>
    <col min="14" max="15" width="9.140625" style="24"/>
    <col min="16" max="16" width="11.28515625" style="24" bestFit="1" customWidth="1"/>
    <col min="17" max="16384" width="9.140625" style="24"/>
  </cols>
  <sheetData>
    <row r="1" spans="1:16" ht="18.75" customHeight="1" x14ac:dyDescent="0.2">
      <c r="A1" s="613" t="s">
        <v>286</v>
      </c>
      <c r="B1" s="614"/>
      <c r="C1" s="614"/>
      <c r="D1" s="614"/>
      <c r="E1" s="614"/>
      <c r="F1" s="615"/>
      <c r="G1" s="163"/>
      <c r="H1" s="163"/>
      <c r="I1" s="163"/>
      <c r="J1" s="163"/>
    </row>
    <row r="2" spans="1:16" ht="18.75" customHeight="1" x14ac:dyDescent="0.2">
      <c r="A2" s="616" t="s">
        <v>287</v>
      </c>
      <c r="B2" s="617"/>
      <c r="C2" s="617"/>
      <c r="D2" s="617"/>
      <c r="E2" s="617"/>
      <c r="F2" s="618"/>
      <c r="G2" s="163"/>
      <c r="H2" s="163"/>
      <c r="I2" s="163"/>
      <c r="J2" s="163"/>
    </row>
    <row r="3" spans="1:16" ht="17.25" customHeight="1" x14ac:dyDescent="0.2">
      <c r="A3" s="31" t="s">
        <v>16</v>
      </c>
      <c r="B3" s="799" t="s">
        <v>288</v>
      </c>
      <c r="C3" s="800"/>
      <c r="D3" s="800"/>
      <c r="E3" s="800"/>
      <c r="F3" s="801"/>
      <c r="G3" s="163"/>
      <c r="H3" s="163"/>
      <c r="I3" s="163"/>
      <c r="J3" s="163"/>
    </row>
    <row r="4" spans="1:16" ht="21.75" customHeight="1" x14ac:dyDescent="0.2">
      <c r="A4" s="31" t="s">
        <v>17</v>
      </c>
      <c r="B4" s="799" t="s">
        <v>287</v>
      </c>
      <c r="C4" s="800"/>
      <c r="D4" s="800"/>
      <c r="E4" s="800"/>
      <c r="F4" s="801"/>
      <c r="G4" s="163"/>
      <c r="H4" s="163"/>
      <c r="I4" s="163"/>
      <c r="J4" s="163"/>
    </row>
    <row r="5" spans="1:16" ht="21.75" customHeight="1" x14ac:dyDescent="0.2">
      <c r="A5" s="31" t="s">
        <v>18</v>
      </c>
      <c r="B5" s="799" t="s">
        <v>289</v>
      </c>
      <c r="C5" s="800"/>
      <c r="D5" s="800"/>
      <c r="E5" s="800"/>
      <c r="F5" s="801"/>
      <c r="G5" s="163"/>
      <c r="H5" s="163"/>
      <c r="I5" s="163"/>
      <c r="J5" s="163"/>
    </row>
    <row r="6" spans="1:16" ht="21.75" customHeight="1" thickBot="1" x14ac:dyDescent="0.25">
      <c r="A6" s="33" t="s">
        <v>19</v>
      </c>
      <c r="B6" s="796">
        <v>6508.69</v>
      </c>
      <c r="C6" s="797"/>
      <c r="D6" s="797"/>
      <c r="E6" s="797"/>
      <c r="F6" s="798"/>
      <c r="G6" s="163"/>
      <c r="H6" s="163"/>
      <c r="I6" s="163"/>
      <c r="J6" s="163"/>
    </row>
    <row r="7" spans="1:16" ht="27.75" customHeight="1" thickBot="1" x14ac:dyDescent="0.25">
      <c r="A7" s="793" t="s">
        <v>276</v>
      </c>
      <c r="B7" s="794"/>
      <c r="C7" s="794"/>
      <c r="D7" s="794"/>
      <c r="E7" s="794"/>
      <c r="F7" s="795"/>
      <c r="G7" s="163"/>
      <c r="H7" s="163"/>
      <c r="I7" s="163"/>
      <c r="J7" s="163"/>
    </row>
    <row r="8" spans="1:16" s="47" customFormat="1" ht="14.25" x14ac:dyDescent="0.2">
      <c r="A8" s="784" t="s">
        <v>21</v>
      </c>
      <c r="B8" s="786" t="s">
        <v>22</v>
      </c>
      <c r="C8" s="786" t="s">
        <v>70</v>
      </c>
      <c r="D8" s="786" t="s">
        <v>72</v>
      </c>
      <c r="E8" s="786" t="s">
        <v>23</v>
      </c>
      <c r="F8" s="788" t="s">
        <v>73</v>
      </c>
      <c r="G8" s="163"/>
      <c r="H8" s="163"/>
      <c r="I8" s="163"/>
      <c r="J8" s="163"/>
    </row>
    <row r="9" spans="1:16" s="47" customFormat="1" ht="29.25" customHeight="1" x14ac:dyDescent="0.2">
      <c r="A9" s="785"/>
      <c r="B9" s="787"/>
      <c r="C9" s="787"/>
      <c r="D9" s="787"/>
      <c r="E9" s="787"/>
      <c r="F9" s="789"/>
      <c r="G9" s="163"/>
      <c r="H9" s="163"/>
      <c r="I9" s="163"/>
      <c r="J9" s="163"/>
    </row>
    <row r="10" spans="1:16" s="47" customFormat="1" ht="15" x14ac:dyDescent="0.2">
      <c r="A10" s="262" t="s">
        <v>31</v>
      </c>
      <c r="B10" s="261" t="s">
        <v>277</v>
      </c>
      <c r="C10" s="258"/>
      <c r="D10" s="258"/>
      <c r="E10" s="259">
        <v>341.95</v>
      </c>
      <c r="F10" s="260">
        <v>341.95</v>
      </c>
      <c r="G10" s="163"/>
      <c r="H10" s="163"/>
      <c r="I10" s="163"/>
      <c r="J10" s="163"/>
    </row>
    <row r="11" spans="1:16" s="47" customFormat="1" ht="16.5" customHeight="1" x14ac:dyDescent="0.2">
      <c r="A11" s="262" t="s">
        <v>32</v>
      </c>
      <c r="B11" s="261" t="s">
        <v>278</v>
      </c>
      <c r="C11" s="258">
        <v>885.94</v>
      </c>
      <c r="D11" s="258">
        <v>3</v>
      </c>
      <c r="E11" s="259">
        <v>2657.81</v>
      </c>
      <c r="F11" s="260">
        <v>2657.81</v>
      </c>
      <c r="G11" s="163"/>
      <c r="H11" s="163"/>
      <c r="I11" s="163"/>
      <c r="J11" s="163"/>
    </row>
    <row r="12" spans="1:16" s="47" customFormat="1" ht="16.5" customHeight="1" x14ac:dyDescent="0.2">
      <c r="A12" s="262" t="s">
        <v>33</v>
      </c>
      <c r="B12" s="261" t="s">
        <v>279</v>
      </c>
      <c r="C12" s="258">
        <v>672.44</v>
      </c>
      <c r="D12" s="258">
        <v>2</v>
      </c>
      <c r="E12" s="259">
        <v>1344.87</v>
      </c>
      <c r="F12" s="260">
        <v>1344.87</v>
      </c>
      <c r="G12" s="163"/>
      <c r="H12" s="163"/>
      <c r="I12" s="163"/>
      <c r="J12" s="163"/>
    </row>
    <row r="13" spans="1:16" ht="14.25" hidden="1" x14ac:dyDescent="0.2">
      <c r="A13" s="782" t="s">
        <v>27</v>
      </c>
      <c r="B13" s="783"/>
      <c r="C13" s="29">
        <v>1558.38</v>
      </c>
      <c r="D13" s="29"/>
      <c r="E13" s="29">
        <v>4344.63</v>
      </c>
      <c r="F13" s="30">
        <v>4344.63</v>
      </c>
      <c r="G13" s="163"/>
      <c r="H13" s="163"/>
      <c r="I13" s="163"/>
      <c r="J13" s="163"/>
    </row>
    <row r="14" spans="1:16" ht="15" thickBot="1" x14ac:dyDescent="0.25">
      <c r="A14" s="780" t="s">
        <v>28</v>
      </c>
      <c r="B14" s="781"/>
      <c r="C14" s="790">
        <v>4344.63</v>
      </c>
      <c r="D14" s="791"/>
      <c r="E14" s="791"/>
      <c r="F14" s="792"/>
      <c r="K14" s="25"/>
      <c r="M14" s="327" t="e">
        <v>#REF!</v>
      </c>
      <c r="N14" s="328">
        <v>78.2</v>
      </c>
    </row>
    <row r="15" spans="1:16" ht="57.75" customHeight="1" x14ac:dyDescent="0.2">
      <c r="A15" s="243"/>
      <c r="B15" s="162"/>
      <c r="C15" s="163"/>
      <c r="D15" s="163"/>
      <c r="E15" s="163"/>
      <c r="F15" s="163"/>
      <c r="K15" s="25"/>
      <c r="M15" s="25" t="e">
        <v>#REF!</v>
      </c>
      <c r="N15" s="328" t="e">
        <v>#REF!</v>
      </c>
    </row>
    <row r="16" spans="1:16" ht="15.75" x14ac:dyDescent="0.2">
      <c r="A16" s="243"/>
      <c r="B16" s="244" t="s">
        <v>304</v>
      </c>
      <c r="C16" s="163"/>
      <c r="D16" s="163"/>
      <c r="E16" s="163"/>
      <c r="F16" s="163"/>
      <c r="K16" s="25"/>
      <c r="M16" s="25"/>
      <c r="P16" s="327"/>
    </row>
    <row r="17" spans="1:13" ht="15" thickBot="1" x14ac:dyDescent="0.25">
      <c r="A17" s="245"/>
      <c r="B17" s="246" t="s">
        <v>305</v>
      </c>
      <c r="C17" s="247"/>
      <c r="D17" s="247"/>
      <c r="E17" s="247"/>
      <c r="F17" s="247"/>
      <c r="K17" s="25"/>
      <c r="M17" s="25"/>
    </row>
    <row r="18" spans="1:13" ht="14.25" x14ac:dyDescent="0.2">
      <c r="A18" s="162"/>
      <c r="B18" s="162"/>
      <c r="C18" s="163"/>
      <c r="D18" s="163"/>
      <c r="E18" s="163"/>
      <c r="F18" s="163"/>
      <c r="K18" s="25"/>
      <c r="M18" s="25"/>
    </row>
    <row r="19" spans="1:13" x14ac:dyDescent="0.2">
      <c r="M19" s="25"/>
    </row>
    <row r="20" spans="1:13" x14ac:dyDescent="0.2">
      <c r="H20" s="34"/>
      <c r="J20" s="72"/>
      <c r="M20" s="25"/>
    </row>
    <row r="21" spans="1:13" x14ac:dyDescent="0.2">
      <c r="E21" s="25"/>
      <c r="G21" s="25"/>
    </row>
  </sheetData>
  <mergeCells count="16">
    <mergeCell ref="A13:B13"/>
    <mergeCell ref="A14:B14"/>
    <mergeCell ref="C14:F14"/>
    <mergeCell ref="A7:F7"/>
    <mergeCell ref="A8:A9"/>
    <mergeCell ref="B8:B9"/>
    <mergeCell ref="C8:C9"/>
    <mergeCell ref="D8:D9"/>
    <mergeCell ref="E8:E9"/>
    <mergeCell ref="F8:F9"/>
    <mergeCell ref="B6:F6"/>
    <mergeCell ref="A1:F1"/>
    <mergeCell ref="A2:F2"/>
    <mergeCell ref="B3:F3"/>
    <mergeCell ref="B4:F4"/>
    <mergeCell ref="B5:F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80" fitToWidth="0" fitToHeight="0" orientation="landscape" r:id="rId1"/>
  <headerFooter alignWithMargins="0"/>
  <rowBreaks count="1" manualBreakCount="1">
    <brk id="19" max="9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23"/>
  <sheetViews>
    <sheetView view="pageBreakPreview" topLeftCell="A4" zoomScaleSheetLayoutView="100" workbookViewId="0">
      <selection activeCell="L11" sqref="L11"/>
    </sheetView>
  </sheetViews>
  <sheetFormatPr defaultRowHeight="12.75" x14ac:dyDescent="0.2"/>
  <cols>
    <col min="1" max="1" width="12.28515625" style="73" customWidth="1"/>
    <col min="2" max="2" width="30.85546875" style="73" customWidth="1"/>
    <col min="3" max="3" width="10.7109375" style="73" customWidth="1"/>
    <col min="4" max="4" width="12" style="73" customWidth="1"/>
    <col min="5" max="5" width="13.42578125" style="73" customWidth="1"/>
    <col min="6" max="6" width="11.7109375" style="73" customWidth="1"/>
    <col min="7" max="7" width="13.140625" style="73" customWidth="1"/>
    <col min="8" max="8" width="13.42578125" style="73" customWidth="1"/>
    <col min="9" max="9" width="9.28515625" style="73" customWidth="1"/>
    <col min="10" max="11" width="11" style="73" customWidth="1"/>
    <col min="12" max="12" width="12.7109375" style="73" customWidth="1"/>
    <col min="13" max="13" width="9.140625" style="73"/>
    <col min="14" max="14" width="11" style="73" customWidth="1"/>
    <col min="15" max="16384" width="9.140625" style="73"/>
  </cols>
  <sheetData>
    <row r="1" spans="1:12" ht="18.75" customHeight="1" x14ac:dyDescent="0.2">
      <c r="A1" s="816" t="s">
        <v>286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8"/>
    </row>
    <row r="2" spans="1:12" ht="18.75" customHeight="1" x14ac:dyDescent="0.2">
      <c r="A2" s="819" t="s">
        <v>287</v>
      </c>
      <c r="B2" s="820"/>
      <c r="C2" s="820"/>
      <c r="D2" s="820"/>
      <c r="E2" s="820"/>
      <c r="F2" s="820"/>
      <c r="G2" s="820"/>
      <c r="H2" s="820"/>
      <c r="I2" s="820"/>
      <c r="J2" s="820"/>
      <c r="K2" s="820"/>
      <c r="L2" s="821"/>
    </row>
    <row r="3" spans="1:12" ht="18.75" customHeight="1" x14ac:dyDescent="0.2">
      <c r="A3" s="35" t="s">
        <v>16</v>
      </c>
      <c r="B3" s="822" t="s">
        <v>288</v>
      </c>
      <c r="C3" s="823"/>
      <c r="D3" s="823"/>
      <c r="E3" s="823"/>
      <c r="F3" s="823"/>
      <c r="G3" s="823"/>
      <c r="H3" s="823"/>
      <c r="I3" s="823"/>
      <c r="J3" s="823"/>
      <c r="K3" s="823"/>
      <c r="L3" s="824"/>
    </row>
    <row r="4" spans="1:12" ht="18.75" customHeight="1" x14ac:dyDescent="0.2">
      <c r="A4" s="35" t="s">
        <v>17</v>
      </c>
      <c r="B4" s="822" t="s">
        <v>287</v>
      </c>
      <c r="C4" s="823"/>
      <c r="D4" s="823"/>
      <c r="E4" s="823"/>
      <c r="F4" s="823"/>
      <c r="G4" s="823"/>
      <c r="H4" s="823"/>
      <c r="I4" s="823"/>
      <c r="J4" s="823"/>
      <c r="K4" s="823"/>
      <c r="L4" s="824"/>
    </row>
    <row r="5" spans="1:12" ht="18.75" customHeight="1" x14ac:dyDescent="0.2">
      <c r="A5" s="35" t="s">
        <v>18</v>
      </c>
      <c r="B5" s="822" t="s">
        <v>289</v>
      </c>
      <c r="C5" s="823"/>
      <c r="D5" s="823"/>
      <c r="E5" s="823"/>
      <c r="F5" s="823"/>
      <c r="G5" s="823"/>
      <c r="H5" s="823"/>
      <c r="I5" s="823"/>
      <c r="J5" s="823"/>
      <c r="K5" s="823"/>
      <c r="L5" s="824"/>
    </row>
    <row r="6" spans="1:12" ht="18.75" customHeight="1" thickBot="1" x14ac:dyDescent="0.25">
      <c r="A6" s="36" t="s">
        <v>19</v>
      </c>
      <c r="B6" s="813">
        <v>6508.69</v>
      </c>
      <c r="C6" s="814"/>
      <c r="D6" s="814"/>
      <c r="E6" s="814"/>
      <c r="F6" s="814"/>
      <c r="G6" s="814"/>
      <c r="H6" s="814"/>
      <c r="I6" s="814"/>
      <c r="J6" s="814"/>
      <c r="K6" s="814"/>
      <c r="L6" s="815"/>
    </row>
    <row r="7" spans="1:12" ht="24" customHeight="1" thickBot="1" x14ac:dyDescent="0.25">
      <c r="A7" s="881" t="s">
        <v>282</v>
      </c>
      <c r="B7" s="882"/>
      <c r="C7" s="882"/>
      <c r="D7" s="882"/>
      <c r="E7" s="882"/>
      <c r="F7" s="882"/>
      <c r="G7" s="882"/>
      <c r="H7" s="882"/>
      <c r="I7" s="882"/>
      <c r="J7" s="882"/>
      <c r="K7" s="882"/>
      <c r="L7" s="883"/>
    </row>
    <row r="8" spans="1:12" ht="28.5" customHeight="1" thickBot="1" x14ac:dyDescent="0.25">
      <c r="A8" s="811" t="s">
        <v>0</v>
      </c>
      <c r="B8" s="811" t="s">
        <v>129</v>
      </c>
      <c r="C8" s="811" t="s">
        <v>53</v>
      </c>
      <c r="D8" s="802" t="s">
        <v>130</v>
      </c>
      <c r="E8" s="811" t="s">
        <v>131</v>
      </c>
      <c r="F8" s="802" t="s">
        <v>132</v>
      </c>
      <c r="G8" s="802" t="s">
        <v>133</v>
      </c>
      <c r="H8" s="802" t="s">
        <v>134</v>
      </c>
      <c r="I8" s="804" t="s">
        <v>135</v>
      </c>
      <c r="J8" s="805"/>
      <c r="K8" s="804" t="s">
        <v>136</v>
      </c>
      <c r="L8" s="805"/>
    </row>
    <row r="9" spans="1:12" ht="27.75" customHeight="1" x14ac:dyDescent="0.2">
      <c r="A9" s="812"/>
      <c r="B9" s="812"/>
      <c r="C9" s="812"/>
      <c r="D9" s="803"/>
      <c r="E9" s="812"/>
      <c r="F9" s="803"/>
      <c r="G9" s="803"/>
      <c r="H9" s="803"/>
      <c r="I9" s="130" t="s">
        <v>137</v>
      </c>
      <c r="J9" s="130" t="s">
        <v>138</v>
      </c>
      <c r="K9" s="130" t="s">
        <v>223</v>
      </c>
      <c r="L9" s="130" t="s">
        <v>138</v>
      </c>
    </row>
    <row r="10" spans="1:12" ht="25.5" x14ac:dyDescent="0.2">
      <c r="A10" s="77">
        <v>1</v>
      </c>
      <c r="B10" s="78" t="s">
        <v>284</v>
      </c>
      <c r="C10" s="66" t="s">
        <v>87</v>
      </c>
      <c r="D10" s="66">
        <v>4344.63</v>
      </c>
      <c r="E10" s="79" t="s">
        <v>141</v>
      </c>
      <c r="F10" s="66">
        <v>8.25</v>
      </c>
      <c r="G10" s="66">
        <v>35843.199999999997</v>
      </c>
      <c r="H10" s="79" t="s">
        <v>283</v>
      </c>
      <c r="I10" s="79">
        <v>0</v>
      </c>
      <c r="J10" s="66">
        <v>0</v>
      </c>
      <c r="K10" s="66">
        <v>33.020000000000003</v>
      </c>
      <c r="L10" s="80">
        <v>1183.54</v>
      </c>
    </row>
    <row r="11" spans="1:12" ht="16.5" customHeight="1" thickBot="1" x14ac:dyDescent="0.25">
      <c r="A11" s="806" t="s">
        <v>3</v>
      </c>
      <c r="B11" s="807"/>
      <c r="C11" s="807"/>
      <c r="D11" s="807"/>
      <c r="E11" s="807"/>
      <c r="F11" s="807"/>
      <c r="G11" s="128">
        <v>35843.199999999997</v>
      </c>
      <c r="H11" s="347"/>
      <c r="I11" s="347"/>
      <c r="J11" s="128">
        <v>0</v>
      </c>
      <c r="K11" s="128"/>
      <c r="L11" s="129">
        <v>1183.54</v>
      </c>
    </row>
    <row r="12" spans="1:12" x14ac:dyDescent="0.2">
      <c r="A12" s="237"/>
      <c r="B12" s="235"/>
      <c r="C12" s="235"/>
      <c r="D12" s="235"/>
      <c r="E12" s="235"/>
      <c r="F12" s="235"/>
      <c r="G12" s="235"/>
      <c r="H12" s="235"/>
      <c r="I12" s="235"/>
      <c r="J12" s="235"/>
      <c r="K12" s="235"/>
      <c r="L12" s="236"/>
    </row>
    <row r="13" spans="1:12" ht="26.25" customHeight="1" x14ac:dyDescent="0.2">
      <c r="A13" s="237"/>
      <c r="B13" s="884" t="s">
        <v>257</v>
      </c>
      <c r="C13" s="884"/>
      <c r="D13" s="884"/>
      <c r="E13" s="884"/>
      <c r="F13" s="884"/>
      <c r="G13" s="884"/>
      <c r="H13" s="235"/>
      <c r="I13" s="235"/>
      <c r="J13" s="235"/>
      <c r="K13" s="235"/>
      <c r="L13" s="236"/>
    </row>
    <row r="14" spans="1:12" x14ac:dyDescent="0.2">
      <c r="A14" s="237"/>
      <c r="B14" s="833"/>
      <c r="C14" s="833"/>
      <c r="D14" s="833"/>
      <c r="E14" s="833"/>
      <c r="F14" s="833"/>
      <c r="G14" s="833"/>
      <c r="H14" s="235"/>
      <c r="I14" s="235"/>
      <c r="J14" s="235"/>
      <c r="K14" s="235"/>
      <c r="L14" s="236"/>
    </row>
    <row r="15" spans="1:12" ht="13.5" thickBot="1" x14ac:dyDescent="0.25">
      <c r="A15" s="237"/>
      <c r="B15" s="833"/>
      <c r="C15" s="833"/>
      <c r="D15" s="833"/>
      <c r="E15" s="833"/>
      <c r="F15" s="833"/>
      <c r="G15" s="833"/>
      <c r="H15" s="235"/>
      <c r="I15" s="235"/>
      <c r="J15" s="235"/>
      <c r="K15" s="235"/>
      <c r="L15" s="236"/>
    </row>
    <row r="16" spans="1:12" ht="25.5" x14ac:dyDescent="0.2">
      <c r="A16" s="237"/>
      <c r="B16" s="825" t="s">
        <v>142</v>
      </c>
      <c r="C16" s="826"/>
      <c r="D16" s="81" t="s">
        <v>233</v>
      </c>
      <c r="E16" s="82" t="s">
        <v>143</v>
      </c>
      <c r="F16" s="83" t="s">
        <v>232</v>
      </c>
      <c r="G16" s="235"/>
      <c r="H16" s="235"/>
      <c r="I16" s="235"/>
      <c r="J16" s="235"/>
      <c r="K16" s="235"/>
      <c r="L16" s="236"/>
    </row>
    <row r="17" spans="1:12" x14ac:dyDescent="0.2">
      <c r="A17" s="237"/>
      <c r="B17" s="829" t="s">
        <v>145</v>
      </c>
      <c r="C17" s="830"/>
      <c r="D17" s="51">
        <v>5.4999999999999997E-3</v>
      </c>
      <c r="E17" s="52">
        <v>1500</v>
      </c>
      <c r="F17" s="53">
        <v>8.25</v>
      </c>
      <c r="G17" s="235"/>
      <c r="H17" s="235"/>
      <c r="I17" s="235"/>
      <c r="J17" s="235"/>
      <c r="K17" s="235"/>
      <c r="L17" s="236"/>
    </row>
    <row r="18" spans="1:12" x14ac:dyDescent="0.2">
      <c r="A18" s="237"/>
      <c r="G18" s="235"/>
      <c r="H18" s="235"/>
      <c r="I18" s="235"/>
      <c r="J18" s="238" t="s">
        <v>304</v>
      </c>
      <c r="K18" s="235"/>
      <c r="L18" s="236"/>
    </row>
    <row r="19" spans="1:12" x14ac:dyDescent="0.2">
      <c r="A19" s="237"/>
      <c r="B19" s="235"/>
      <c r="C19" s="235"/>
      <c r="D19" s="235"/>
      <c r="E19" s="235"/>
      <c r="F19" s="235"/>
      <c r="G19" s="235"/>
      <c r="H19" s="235"/>
      <c r="I19" s="235"/>
      <c r="J19" s="303" t="s">
        <v>305</v>
      </c>
      <c r="K19" s="235"/>
      <c r="L19" s="236"/>
    </row>
    <row r="20" spans="1:12" x14ac:dyDescent="0.2">
      <c r="A20" s="237"/>
      <c r="B20" s="235"/>
      <c r="C20" s="235"/>
      <c r="D20" s="235"/>
      <c r="E20" s="235"/>
      <c r="F20" s="235"/>
      <c r="G20" s="235"/>
      <c r="H20" s="235"/>
      <c r="I20" s="248"/>
      <c r="J20" s="248"/>
      <c r="K20" s="248"/>
      <c r="L20" s="249"/>
    </row>
    <row r="21" spans="1:12" ht="13.5" thickBot="1" x14ac:dyDescent="0.25">
      <c r="A21" s="239"/>
      <c r="G21" s="241"/>
      <c r="H21" s="241"/>
      <c r="I21" s="241"/>
      <c r="J21" s="241"/>
      <c r="K21" s="241"/>
      <c r="L21" s="242"/>
    </row>
    <row r="22" spans="1:12" x14ac:dyDescent="0.2">
      <c r="A22" s="235"/>
      <c r="G22" s="235"/>
      <c r="H22" s="235"/>
      <c r="I22" s="235"/>
      <c r="J22" s="235"/>
      <c r="K22" s="235"/>
      <c r="L22" s="235"/>
    </row>
    <row r="23" spans="1:12" x14ac:dyDescent="0.2">
      <c r="A23" s="235"/>
      <c r="G23" s="235"/>
      <c r="H23" s="235"/>
      <c r="I23" s="235"/>
      <c r="J23" s="235"/>
      <c r="K23" s="235"/>
      <c r="L23" s="235"/>
    </row>
  </sheetData>
  <mergeCells count="22">
    <mergeCell ref="B17:C17"/>
    <mergeCell ref="K8:L8"/>
    <mergeCell ref="A11:F11"/>
    <mergeCell ref="B13:G13"/>
    <mergeCell ref="B14:G15"/>
    <mergeCell ref="B16:C16"/>
    <mergeCell ref="A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B6:L6"/>
    <mergeCell ref="A1:L1"/>
    <mergeCell ref="A2:L2"/>
    <mergeCell ref="B3:L3"/>
    <mergeCell ref="B4:L4"/>
    <mergeCell ref="B5:L5"/>
  </mergeCells>
  <printOptions horizontalCentered="1"/>
  <pageMargins left="0.19685039370078741" right="0.19685039370078741" top="0.59055118110236227" bottom="0.59055118110236227" header="0.31496062992125984" footer="0.31496062992125984"/>
  <pageSetup paperSize="9" scale="91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view="pageBreakPreview" zoomScaleNormal="100" zoomScaleSheetLayoutView="100" workbookViewId="0">
      <selection activeCell="I14" sqref="I14"/>
    </sheetView>
  </sheetViews>
  <sheetFormatPr defaultRowHeight="15" x14ac:dyDescent="0.2"/>
  <cols>
    <col min="1" max="1" width="11.85546875" style="266" bestFit="1" customWidth="1"/>
    <col min="2" max="2" width="31.140625" style="266" bestFit="1" customWidth="1"/>
    <col min="3" max="3" width="10.5703125" style="266" bestFit="1" customWidth="1"/>
    <col min="4" max="4" width="11" style="266" bestFit="1" customWidth="1"/>
    <col min="5" max="5" width="20.7109375" style="266" customWidth="1"/>
    <col min="6" max="6" width="10.28515625" style="266" customWidth="1"/>
    <col min="7" max="7" width="14.85546875" style="266" bestFit="1" customWidth="1"/>
    <col min="8" max="8" width="12.42578125" style="266" customWidth="1"/>
    <col min="9" max="9" width="10.85546875" style="266" customWidth="1"/>
    <col min="10" max="10" width="15.7109375" style="266" customWidth="1"/>
    <col min="11" max="11" width="10.85546875" style="266" customWidth="1"/>
    <col min="12" max="12" width="15.7109375" style="266" customWidth="1"/>
    <col min="13" max="16384" width="9.140625" style="266"/>
  </cols>
  <sheetData>
    <row r="1" spans="1:12" ht="20.25" customHeight="1" thickBot="1" x14ac:dyDescent="0.25">
      <c r="A1" s="771" t="s">
        <v>286</v>
      </c>
      <c r="B1" s="772"/>
      <c r="C1" s="772"/>
      <c r="D1" s="772"/>
      <c r="E1" s="772"/>
      <c r="F1" s="835"/>
      <c r="G1" s="835"/>
      <c r="H1" s="835"/>
      <c r="I1" s="835"/>
      <c r="J1" s="835"/>
      <c r="K1" s="835"/>
      <c r="L1" s="773"/>
    </row>
    <row r="2" spans="1:12" ht="20.25" customHeight="1" x14ac:dyDescent="0.2">
      <c r="A2" s="771" t="s">
        <v>287</v>
      </c>
      <c r="B2" s="772"/>
      <c r="C2" s="772"/>
      <c r="D2" s="772"/>
      <c r="E2" s="772"/>
      <c r="F2" s="835"/>
      <c r="G2" s="835"/>
      <c r="H2" s="835"/>
      <c r="I2" s="835"/>
      <c r="J2" s="835"/>
      <c r="K2" s="835"/>
      <c r="L2" s="773"/>
    </row>
    <row r="3" spans="1:12" ht="20.25" customHeight="1" x14ac:dyDescent="0.2">
      <c r="A3" s="74" t="s">
        <v>16</v>
      </c>
      <c r="B3" s="777" t="s">
        <v>288</v>
      </c>
      <c r="C3" s="778"/>
      <c r="D3" s="778"/>
      <c r="E3" s="778"/>
      <c r="F3" s="778"/>
      <c r="G3" s="778"/>
      <c r="H3" s="778"/>
      <c r="I3" s="778"/>
      <c r="J3" s="778"/>
      <c r="K3" s="778"/>
      <c r="L3" s="779"/>
    </row>
    <row r="4" spans="1:12" ht="20.25" customHeight="1" x14ac:dyDescent="0.2">
      <c r="A4" s="74" t="s">
        <v>17</v>
      </c>
      <c r="B4" s="777" t="s">
        <v>287</v>
      </c>
      <c r="C4" s="778"/>
      <c r="D4" s="778"/>
      <c r="E4" s="778"/>
      <c r="F4" s="778"/>
      <c r="G4" s="778"/>
      <c r="H4" s="778"/>
      <c r="I4" s="778"/>
      <c r="J4" s="778"/>
      <c r="K4" s="778"/>
      <c r="L4" s="779"/>
    </row>
    <row r="5" spans="1:12" ht="20.25" customHeight="1" x14ac:dyDescent="0.2">
      <c r="A5" s="74" t="s">
        <v>18</v>
      </c>
      <c r="B5" s="777" t="s">
        <v>289</v>
      </c>
      <c r="C5" s="778"/>
      <c r="D5" s="778"/>
      <c r="E5" s="778"/>
      <c r="F5" s="778"/>
      <c r="G5" s="778"/>
      <c r="H5" s="778"/>
      <c r="I5" s="778"/>
      <c r="J5" s="778"/>
      <c r="K5" s="778"/>
      <c r="L5" s="779"/>
    </row>
    <row r="6" spans="1:12" ht="20.25" customHeight="1" thickBot="1" x14ac:dyDescent="0.25">
      <c r="A6" s="74" t="s">
        <v>99</v>
      </c>
      <c r="B6" s="834">
        <v>6508.69</v>
      </c>
      <c r="C6" s="778"/>
      <c r="D6" s="778"/>
      <c r="E6" s="778"/>
      <c r="F6" s="778"/>
      <c r="G6" s="778"/>
      <c r="H6" s="778"/>
      <c r="I6" s="778"/>
      <c r="J6" s="778"/>
      <c r="K6" s="778"/>
      <c r="L6" s="779"/>
    </row>
    <row r="7" spans="1:12" ht="23.25" customHeight="1" thickBot="1" x14ac:dyDescent="0.25">
      <c r="A7" s="842" t="s">
        <v>237</v>
      </c>
      <c r="B7" s="843"/>
      <c r="C7" s="843"/>
      <c r="D7" s="843"/>
      <c r="E7" s="843"/>
      <c r="F7" s="843"/>
      <c r="G7" s="843"/>
      <c r="H7" s="843"/>
      <c r="I7" s="843"/>
      <c r="J7" s="843"/>
      <c r="K7" s="843"/>
      <c r="L7" s="844"/>
    </row>
    <row r="8" spans="1:12" ht="34.5" customHeight="1" x14ac:dyDescent="0.2">
      <c r="A8" s="845" t="s">
        <v>0</v>
      </c>
      <c r="B8" s="847" t="s">
        <v>129</v>
      </c>
      <c r="C8" s="847" t="s">
        <v>53</v>
      </c>
      <c r="D8" s="847" t="s">
        <v>50</v>
      </c>
      <c r="E8" s="847" t="s">
        <v>131</v>
      </c>
      <c r="F8" s="847" t="s">
        <v>238</v>
      </c>
      <c r="G8" s="847" t="s">
        <v>239</v>
      </c>
      <c r="H8" s="849" t="s">
        <v>134</v>
      </c>
      <c r="I8" s="847" t="s">
        <v>240</v>
      </c>
      <c r="J8" s="847"/>
      <c r="K8" s="847" t="s">
        <v>241</v>
      </c>
      <c r="L8" s="851"/>
    </row>
    <row r="9" spans="1:12" ht="51" customHeight="1" x14ac:dyDescent="0.2">
      <c r="A9" s="846"/>
      <c r="B9" s="848"/>
      <c r="C9" s="848"/>
      <c r="D9" s="848"/>
      <c r="E9" s="848"/>
      <c r="F9" s="848"/>
      <c r="G9" s="848"/>
      <c r="H9" s="850"/>
      <c r="I9" s="370" t="s">
        <v>242</v>
      </c>
      <c r="J9" s="370" t="s">
        <v>243</v>
      </c>
      <c r="K9" s="370" t="s">
        <v>242</v>
      </c>
      <c r="L9" s="267" t="s">
        <v>243</v>
      </c>
    </row>
    <row r="10" spans="1:12" ht="23.25" customHeight="1" x14ac:dyDescent="0.2">
      <c r="A10" s="268">
        <v>1</v>
      </c>
      <c r="B10" s="269" t="s">
        <v>79</v>
      </c>
      <c r="C10" s="270" t="s">
        <v>87</v>
      </c>
      <c r="D10" s="271">
        <v>4344.63</v>
      </c>
      <c r="E10" s="370" t="s">
        <v>342</v>
      </c>
      <c r="F10" s="273">
        <v>1.1999999999999999E-3</v>
      </c>
      <c r="G10" s="274">
        <v>5.2140000000000004</v>
      </c>
      <c r="H10" s="275" t="s">
        <v>343</v>
      </c>
      <c r="I10" s="275">
        <v>0</v>
      </c>
      <c r="J10" s="276">
        <v>0</v>
      </c>
      <c r="K10" s="277">
        <v>595</v>
      </c>
      <c r="L10" s="278">
        <v>3102.33</v>
      </c>
    </row>
    <row r="11" spans="1:12" ht="32.25" customHeight="1" x14ac:dyDescent="0.2">
      <c r="A11" s="268">
        <v>2</v>
      </c>
      <c r="B11" s="269" t="s">
        <v>280</v>
      </c>
      <c r="C11" s="270" t="s">
        <v>87</v>
      </c>
      <c r="D11" s="271">
        <v>4344.63</v>
      </c>
      <c r="E11" s="272" t="s">
        <v>245</v>
      </c>
      <c r="F11" s="336">
        <v>1.1000000000000001E-3</v>
      </c>
      <c r="G11" s="274">
        <v>4.7789999999999999</v>
      </c>
      <c r="H11" s="275" t="s">
        <v>343</v>
      </c>
      <c r="I11" s="275">
        <v>0</v>
      </c>
      <c r="J11" s="276">
        <v>0</v>
      </c>
      <c r="K11" s="277">
        <v>595</v>
      </c>
      <c r="L11" s="278">
        <v>2843.51</v>
      </c>
    </row>
    <row r="12" spans="1:12" ht="21.75" customHeight="1" thickBot="1" x14ac:dyDescent="0.25">
      <c r="A12" s="836" t="s">
        <v>246</v>
      </c>
      <c r="B12" s="837"/>
      <c r="C12" s="837"/>
      <c r="D12" s="838">
        <v>9.99</v>
      </c>
      <c r="E12" s="838"/>
      <c r="F12" s="838"/>
      <c r="G12" s="838"/>
      <c r="H12" s="279"/>
      <c r="I12" s="839"/>
      <c r="J12" s="839"/>
      <c r="K12" s="840">
        <v>5945.84</v>
      </c>
      <c r="L12" s="841"/>
    </row>
    <row r="13" spans="1:12" x14ac:dyDescent="0.2">
      <c r="A13" s="280"/>
      <c r="L13" s="281"/>
    </row>
    <row r="14" spans="1:12" x14ac:dyDescent="0.2">
      <c r="A14" s="280"/>
      <c r="L14" s="281"/>
    </row>
    <row r="15" spans="1:12" ht="66" customHeight="1" x14ac:dyDescent="0.2">
      <c r="A15" s="280"/>
      <c r="L15" s="281"/>
    </row>
    <row r="16" spans="1:12" x14ac:dyDescent="0.2">
      <c r="A16" s="280"/>
      <c r="B16" s="282" t="s">
        <v>304</v>
      </c>
      <c r="C16" s="282"/>
      <c r="D16" s="282"/>
      <c r="L16" s="281"/>
    </row>
    <row r="17" spans="1:12" ht="15.75" thickBot="1" x14ac:dyDescent="0.25">
      <c r="A17" s="283"/>
      <c r="B17" s="284" t="s">
        <v>305</v>
      </c>
      <c r="C17" s="284"/>
      <c r="D17" s="284"/>
      <c r="E17" s="285"/>
      <c r="F17" s="285"/>
      <c r="G17" s="285"/>
      <c r="H17" s="285"/>
      <c r="I17" s="285"/>
      <c r="J17" s="285"/>
      <c r="K17" s="285"/>
      <c r="L17" s="286"/>
    </row>
  </sheetData>
  <mergeCells count="21">
    <mergeCell ref="A12:C12"/>
    <mergeCell ref="D12:G12"/>
    <mergeCell ref="I12:J12"/>
    <mergeCell ref="K12:L12"/>
    <mergeCell ref="A7:L7"/>
    <mergeCell ref="A8:A9"/>
    <mergeCell ref="B8:B9"/>
    <mergeCell ref="C8:C9"/>
    <mergeCell ref="D8:D9"/>
    <mergeCell ref="E8:E9"/>
    <mergeCell ref="F8:F9"/>
    <mergeCell ref="G8:G9"/>
    <mergeCell ref="H8:H9"/>
    <mergeCell ref="I8:J8"/>
    <mergeCell ref="K8:L8"/>
    <mergeCell ref="B6:L6"/>
    <mergeCell ref="A1:L1"/>
    <mergeCell ref="A2:L2"/>
    <mergeCell ref="B3:L3"/>
    <mergeCell ref="B4:L4"/>
    <mergeCell ref="B5:L5"/>
  </mergeCells>
  <printOptions horizontalCentered="1"/>
  <pageMargins left="0.51181102362204722" right="0.51181102362204722" top="0.39370078740157483" bottom="0.39370078740157483" header="0.31496062992125984" footer="0.31496062992125984"/>
  <pageSetup paperSize="9" scale="74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18</vt:i4>
      </vt:variant>
      <vt:variant>
        <vt:lpstr>Intervalos nomeados</vt:lpstr>
      </vt:variant>
      <vt:variant>
        <vt:i4>20</vt:i4>
      </vt:variant>
    </vt:vector>
  </HeadingPairs>
  <TitlesOfParts>
    <vt:vector size="38" baseType="lpstr">
      <vt:lpstr>ANEXO II - PLAN. ORÇAMENTO</vt:lpstr>
      <vt:lpstr>ANEXO III - PLAN. CRONOGRAMA</vt:lpstr>
      <vt:lpstr>ANEXO IV - PLAN. BDI</vt:lpstr>
      <vt:lpstr>RESUMO OF</vt:lpstr>
      <vt:lpstr>Crono OF</vt:lpstr>
      <vt:lpstr>PLANILHA SEM DESO</vt:lpstr>
      <vt:lpstr>Compos.</vt:lpstr>
      <vt:lpstr>BDI</vt:lpstr>
      <vt:lpstr>Mem. Calc.</vt:lpstr>
      <vt:lpstr>MOBIL.</vt:lpstr>
      <vt:lpstr>Pavim. TSD</vt:lpstr>
      <vt:lpstr>BASE</vt:lpstr>
      <vt:lpstr>AGREGADOS</vt:lpstr>
      <vt:lpstr>MAT BETUMINOSO- TSD</vt:lpstr>
      <vt:lpstr>MF e Sarj.</vt:lpstr>
      <vt:lpstr>Pavim. TSS</vt:lpstr>
      <vt:lpstr>AGREGADOS - TSS</vt:lpstr>
      <vt:lpstr>MAT BETUMINOSO- TSS</vt:lpstr>
      <vt:lpstr>AGREGADOS!Area_de_impressao</vt:lpstr>
      <vt:lpstr>'AGREGADOS - TSS'!Area_de_impressao</vt:lpstr>
      <vt:lpstr>BASE!Area_de_impressao</vt:lpstr>
      <vt:lpstr>BDI!Area_de_impressao</vt:lpstr>
      <vt:lpstr>Compos.!Area_de_impressao</vt:lpstr>
      <vt:lpstr>'Crono OF'!Area_de_impressao</vt:lpstr>
      <vt:lpstr>'MAT BETUMINOSO- TSD'!Area_de_impressao</vt:lpstr>
      <vt:lpstr>'MAT BETUMINOSO- TSS'!Area_de_impressao</vt:lpstr>
      <vt:lpstr>'Mem. Calc.'!Area_de_impressao</vt:lpstr>
      <vt:lpstr>'MF e Sarj.'!Area_de_impressao</vt:lpstr>
      <vt:lpstr>MOBIL.!Area_de_impressao</vt:lpstr>
      <vt:lpstr>'Pavim. TSD'!Area_de_impressao</vt:lpstr>
      <vt:lpstr>'Pavim. TSS'!Area_de_impressao</vt:lpstr>
      <vt:lpstr>'PLANILHA SEM DESO'!Area_de_impressao</vt:lpstr>
      <vt:lpstr>'RESUMO OF'!Area_de_impressao</vt:lpstr>
      <vt:lpstr>Compos.!Titulos_de_impressao</vt:lpstr>
      <vt:lpstr>'Crono OF'!Titulos_de_impressao</vt:lpstr>
      <vt:lpstr>'Mem. Calc.'!Titulos_de_impressao</vt:lpstr>
      <vt:lpstr>'MF e Sarj.'!Titulos_de_impressao</vt:lpstr>
      <vt:lpstr>'PLANILHA SEM DESO'!Titulos_de_impressao</vt:lpstr>
    </vt:vector>
  </TitlesOfParts>
  <Company>PNUD/BRA/00/027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willamy.dias</dc:creator>
  <cp:lastModifiedBy>Hewlett-Packard Company</cp:lastModifiedBy>
  <cp:lastPrinted>2020-06-24T21:58:09Z</cp:lastPrinted>
  <dcterms:created xsi:type="dcterms:W3CDTF">2005-05-25T12:35:26Z</dcterms:created>
  <dcterms:modified xsi:type="dcterms:W3CDTF">2020-06-26T13:53:16Z</dcterms:modified>
</cp:coreProperties>
</file>